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drawings/drawing4.xml" ContentType="application/vnd.openxmlformats-officedocument.drawing+xml"/>
  <Override PartName="/xl/ctrlProps/ctrlProp181.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18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codeName="ThisWorkbook"/>
  <mc:AlternateContent xmlns:mc="http://schemas.openxmlformats.org/markup-compatibility/2006">
    <mc:Choice Requires="x15">
      <x15ac:absPath xmlns:x15ac="http://schemas.microsoft.com/office/spreadsheetml/2010/11/ac" url="https://powergrid1989-my.sharepoint.com/personal/sr1_powergrid_in/Documents/RHQ/C&amp;M/Works/2025-26/01 RAO/WC-4220_Transit Camp_Kurnool IV/Bid doc Knl IV Transit camp_4220/Volume-III/"/>
    </mc:Choice>
  </mc:AlternateContent>
  <xr:revisionPtr revIDLastSave="378" documentId="6_{CC6F380B-66FE-4722-A73A-16252726E646}" xr6:coauthVersionLast="47" xr6:coauthVersionMax="47" xr10:uidLastSave="{6441748F-0C4F-48D6-BDCF-60AC911F2B88}"/>
  <bookViews>
    <workbookView xWindow="-120" yWindow="-120" windowWidth="29040" windowHeight="15720" tabRatio="908" activeTab="16" xr2:uid="{00000000-000D-0000-FFFF-FFFF00000000}"/>
  </bookViews>
  <sheets>
    <sheet name="Cover" sheetId="1" r:id="rId1"/>
    <sheet name="Name of Bidder" sheetId="2" r:id="rId2"/>
    <sheet name="Attach-3 (QR)" sheetId="3" r:id="rId3"/>
    <sheet name="Attach 4" sheetId="4" r:id="rId4"/>
    <sheet name="Attach 5" sheetId="5" r:id="rId5"/>
    <sheet name="Attach 6" sheetId="6" r:id="rId6"/>
    <sheet name="Attach 7" sheetId="7" r:id="rId7"/>
    <sheet name="Attach 8" sheetId="8" r:id="rId8"/>
    <sheet name="Attach 9" sheetId="9" r:id="rId9"/>
    <sheet name="Attach 10" sheetId="10" r:id="rId10"/>
    <sheet name="Attach 10 IP" sheetId="11" state="hidden" r:id="rId11"/>
    <sheet name="Attach 11" sheetId="12" r:id="rId12"/>
    <sheet name="Attach 12" sheetId="17" r:id="rId13"/>
    <sheet name="Attach 13" sheetId="15" r:id="rId14"/>
    <sheet name="Attach-14" sheetId="16" r:id="rId15"/>
    <sheet name="Attach 15" sheetId="18" r:id="rId16"/>
    <sheet name="Bid Form " sheetId="13" r:id="rId17"/>
    <sheet name="N-W (Cr.)" sheetId="14" state="hidden" r:id="rId18"/>
  </sheets>
  <externalReferences>
    <externalReference r:id="rId19"/>
    <externalReference r:id="rId20"/>
    <externalReference r:id="rId21"/>
    <externalReference r:id="rId22"/>
    <externalReference r:id="rId23"/>
    <externalReference r:id="rId24"/>
  </externalReferences>
  <definedNames>
    <definedName name="\A" localSheetId="7">#REF!</definedName>
    <definedName name="\A" localSheetId="14">#REF!</definedName>
    <definedName name="\A" localSheetId="2">#REF!</definedName>
    <definedName name="\A" localSheetId="16">#REF!</definedName>
    <definedName name="\A" localSheetId="1">#REF!</definedName>
    <definedName name="\A">#REF!</definedName>
    <definedName name="\aa" localSheetId="7">#REF!</definedName>
    <definedName name="\aa" localSheetId="16">#REF!</definedName>
    <definedName name="\aa" localSheetId="1">#REF!</definedName>
    <definedName name="\aa">#REF!</definedName>
    <definedName name="\B" localSheetId="7">#REF!</definedName>
    <definedName name="\B" localSheetId="14">#REF!</definedName>
    <definedName name="\B" localSheetId="2">#REF!</definedName>
    <definedName name="\B" localSheetId="16">#REF!</definedName>
    <definedName name="\B" localSheetId="1">#REF!</definedName>
    <definedName name="\B">#REF!</definedName>
    <definedName name="\C" localSheetId="7">#REF!</definedName>
    <definedName name="\C" localSheetId="14">#REF!</definedName>
    <definedName name="\C" localSheetId="2">#REF!</definedName>
    <definedName name="\C" localSheetId="16">#REF!</definedName>
    <definedName name="\C" localSheetId="1">#REF!</definedName>
    <definedName name="\C">#REF!</definedName>
    <definedName name="\M" localSheetId="7">#REF!</definedName>
    <definedName name="\M" localSheetId="14">#REF!</definedName>
    <definedName name="\M" localSheetId="2">#REF!</definedName>
    <definedName name="\M" localSheetId="16">#REF!</definedName>
    <definedName name="\M" localSheetId="1">#REF!</definedName>
    <definedName name="\M">#REF!</definedName>
    <definedName name="\N" localSheetId="7">#REF!</definedName>
    <definedName name="\N" localSheetId="14">#REF!</definedName>
    <definedName name="\N" localSheetId="2">#REF!</definedName>
    <definedName name="\N" localSheetId="16">#REF!</definedName>
    <definedName name="\N" localSheetId="1">#REF!</definedName>
    <definedName name="\N">#REF!</definedName>
    <definedName name="\P" localSheetId="7">#REF!</definedName>
    <definedName name="\P" localSheetId="14">#REF!</definedName>
    <definedName name="\P" localSheetId="2">#REF!</definedName>
    <definedName name="\P" localSheetId="16">#REF!</definedName>
    <definedName name="\P" localSheetId="1">#REF!</definedName>
    <definedName name="\P">#REF!</definedName>
    <definedName name="\R" localSheetId="7">#REF!</definedName>
    <definedName name="\R" localSheetId="14">#REF!</definedName>
    <definedName name="\R" localSheetId="2">#REF!</definedName>
    <definedName name="\R" localSheetId="16">#REF!</definedName>
    <definedName name="\R" localSheetId="1">#REF!</definedName>
    <definedName name="\R">#REF!</definedName>
    <definedName name="\U" localSheetId="7">#REF!</definedName>
    <definedName name="\U" localSheetId="14">#REF!</definedName>
    <definedName name="\U" localSheetId="2">#REF!</definedName>
    <definedName name="\U" localSheetId="16">#REF!</definedName>
    <definedName name="\U" localSheetId="1">#REF!</definedName>
    <definedName name="\U">#REF!</definedName>
    <definedName name="\V" localSheetId="7">#REF!</definedName>
    <definedName name="\V" localSheetId="14">#REF!</definedName>
    <definedName name="\V" localSheetId="2">#REF!</definedName>
    <definedName name="\V" localSheetId="16">#REF!</definedName>
    <definedName name="\V" localSheetId="1">#REF!</definedName>
    <definedName name="\V">#REF!</definedName>
    <definedName name="\x" localSheetId="7">#REF!</definedName>
    <definedName name="\x" localSheetId="16">#REF!</definedName>
    <definedName name="\x" localSheetId="1">#REF!</definedName>
    <definedName name="\x">#REF!</definedName>
    <definedName name="ab" localSheetId="7">#REF!</definedName>
    <definedName name="ab" localSheetId="14">#REF!</definedName>
    <definedName name="ab" localSheetId="2">#REF!</definedName>
    <definedName name="ab" localSheetId="16">#REF!</definedName>
    <definedName name="ab" localSheetId="1">#REF!</definedName>
    <definedName name="ab">#REF!</definedName>
    <definedName name="bb" localSheetId="16">'[1]Attach-3 (QR)'!#REF!</definedName>
    <definedName name="bb">'[1]Attach-3 (QR)'!#REF!</definedName>
    <definedName name="bbbb" localSheetId="16">'[1]Attach-3 (QR)'!#REF!</definedName>
    <definedName name="bbbb">'[1]Attach-3 (QR)'!#REF!</definedName>
    <definedName name="biddername" localSheetId="7">#REF!</definedName>
    <definedName name="biddername" localSheetId="16">#REF!</definedName>
    <definedName name="biddername">#REF!</definedName>
    <definedName name="BL2A" localSheetId="7">'[1]Attach-3 (QR)'!#REF!</definedName>
    <definedName name="BL2A" localSheetId="14">'Attach-14'!#REF!</definedName>
    <definedName name="BL2A" localSheetId="16">'[1]Attach-3 (QR)'!#REF!</definedName>
    <definedName name="BL2A">'Attach-3 (QR)'!#REF!</definedName>
    <definedName name="BL2A2" localSheetId="7">'[1]Attach-3 (QR)'!#REF!</definedName>
    <definedName name="BL2A2" localSheetId="14">'Attach-14'!#REF!</definedName>
    <definedName name="BL2A2" localSheetId="16">'[1]Attach-3 (QR)'!#REF!</definedName>
    <definedName name="BL2A2">'Attach-3 (QR)'!#REF!</definedName>
    <definedName name="BL2AA" localSheetId="7">'[1]Attach-3 (QR)'!#REF!</definedName>
    <definedName name="BL2AA" localSheetId="14">'Attach-14'!#REF!</definedName>
    <definedName name="BL2AA" localSheetId="16">'[1]Attach-3 (QR)'!#REF!</definedName>
    <definedName name="BL2AA">'Attach-3 (QR)'!#REF!</definedName>
    <definedName name="BL2AAA" localSheetId="7">'[1]Attach-3 (QR)'!#REF!</definedName>
    <definedName name="BL2AAA" localSheetId="14">'Attach-14'!#REF!</definedName>
    <definedName name="BL2AAA" localSheetId="16">'[1]Attach-3 (QR)'!#REF!</definedName>
    <definedName name="BL2AAA">'Attach-3 (QR)'!#REF!</definedName>
    <definedName name="BL2B" localSheetId="7">'[1]Attach-3 (QR)'!#REF!</definedName>
    <definedName name="BL2B" localSheetId="14">'Attach-14'!#REF!</definedName>
    <definedName name="BL2B" localSheetId="16">'[1]Attach-3 (QR)'!#REF!</definedName>
    <definedName name="BL2B">'Attach-3 (QR)'!#REF!</definedName>
    <definedName name="BL2BB" localSheetId="7">'[1]Attach-3 (QR)'!#REF!</definedName>
    <definedName name="BL2BB" localSheetId="14">'Attach-14'!#REF!</definedName>
    <definedName name="BL2BB" localSheetId="16">'[1]Attach-3 (QR)'!#REF!</definedName>
    <definedName name="BL2BB">'Attach-3 (QR)'!#REF!</definedName>
    <definedName name="BL2BBB" localSheetId="7">'[1]Attach-3 (QR)'!#REF!</definedName>
    <definedName name="BL2BBB" localSheetId="14">'Attach-14'!#REF!</definedName>
    <definedName name="BL2BBB" localSheetId="16">'[1]Attach-3 (QR)'!#REF!</definedName>
    <definedName name="BL2BBB">'Attach-3 (QR)'!#REF!</definedName>
    <definedName name="BL2C" localSheetId="7">'[1]Attach-3 (QR)'!#REF!</definedName>
    <definedName name="BL2C" localSheetId="14">'Attach-14'!#REF!</definedName>
    <definedName name="BL2C" localSheetId="16">'[1]Attach-3 (QR)'!#REF!</definedName>
    <definedName name="BL2C">'Attach-3 (QR)'!#REF!</definedName>
    <definedName name="BL2CC" localSheetId="7">'[1]Attach-3 (QR)'!#REF!</definedName>
    <definedName name="BL2CC" localSheetId="14">'Attach-14'!#REF!</definedName>
    <definedName name="BL2CC" localSheetId="16">'[1]Attach-3 (QR)'!#REF!</definedName>
    <definedName name="BL2CC">'Attach-3 (QR)'!#REF!</definedName>
    <definedName name="BL2CCC" localSheetId="7">'[1]Attach-3 (QR)'!#REF!</definedName>
    <definedName name="BL2CCC" localSheetId="14">'Attach-14'!#REF!</definedName>
    <definedName name="BL2CCC" localSheetId="16">'[1]Attach-3 (QR)'!#REF!</definedName>
    <definedName name="BL2CCC">'Attach-3 (QR)'!#REF!</definedName>
    <definedName name="BL3A" localSheetId="7">'[1]Attach-3 (QR)'!#REF!</definedName>
    <definedName name="BL3A" localSheetId="14">'Attach-14'!#REF!</definedName>
    <definedName name="BL3A" localSheetId="16">'[1]Attach-3 (QR)'!#REF!</definedName>
    <definedName name="BL3A">'Attach-3 (QR)'!#REF!</definedName>
    <definedName name="BL3AA" localSheetId="7">'[1]Attach-3 (QR)'!#REF!</definedName>
    <definedName name="BL3AA" localSheetId="14">'Attach-14'!#REF!</definedName>
    <definedName name="BL3AA" localSheetId="16">'[1]Attach-3 (QR)'!#REF!</definedName>
    <definedName name="BL3AA">'Attach-3 (QR)'!#REF!</definedName>
    <definedName name="BL3AAA" localSheetId="7">'[1]Attach-3 (QR)'!#REF!</definedName>
    <definedName name="BL3AAA" localSheetId="14">'Attach-14'!#REF!</definedName>
    <definedName name="BL3AAA" localSheetId="16">'[1]Attach-3 (QR)'!#REF!</definedName>
    <definedName name="BL3AAA">'Attach-3 (QR)'!#REF!</definedName>
    <definedName name="BL3B" localSheetId="7">'[1]Attach-3 (QR)'!#REF!</definedName>
    <definedName name="BL3B" localSheetId="14">'Attach-14'!#REF!</definedName>
    <definedName name="BL3B" localSheetId="16">'[1]Attach-3 (QR)'!#REF!</definedName>
    <definedName name="BL3B">'Attach-3 (QR)'!#REF!</definedName>
    <definedName name="BL3BB" localSheetId="7">'[1]Attach-3 (QR)'!#REF!</definedName>
    <definedName name="BL3BB" localSheetId="14">'Attach-14'!#REF!</definedName>
    <definedName name="BL3BB" localSheetId="16">'[1]Attach-3 (QR)'!#REF!</definedName>
    <definedName name="BL3BB">'Attach-3 (QR)'!#REF!</definedName>
    <definedName name="BL3BBB" localSheetId="7">'[1]Attach-3 (QR)'!#REF!</definedName>
    <definedName name="BL3BBB" localSheetId="14">'Attach-14'!#REF!</definedName>
    <definedName name="BL3BBB" localSheetId="16">'[1]Attach-3 (QR)'!#REF!</definedName>
    <definedName name="BL3BBB">'Attach-3 (QR)'!#REF!</definedName>
    <definedName name="BL3C" localSheetId="7">'[1]Attach-3 (QR)'!#REF!</definedName>
    <definedName name="BL3C" localSheetId="14">'Attach-14'!#REF!</definedName>
    <definedName name="BL3C" localSheetId="16">'[1]Attach-3 (QR)'!#REF!</definedName>
    <definedName name="BL3C">'Attach-3 (QR)'!#REF!</definedName>
    <definedName name="BL3CC" localSheetId="7">'[1]Attach-3 (QR)'!#REF!</definedName>
    <definedName name="BL3CC" localSheetId="14">'Attach-14'!#REF!</definedName>
    <definedName name="BL3CC" localSheetId="16">'[1]Attach-3 (QR)'!#REF!</definedName>
    <definedName name="BL3CC">'Attach-3 (QR)'!#REF!</definedName>
    <definedName name="BL3CCC" localSheetId="7">'[1]Attach-3 (QR)'!#REF!</definedName>
    <definedName name="BL3CCC" localSheetId="14">'Attach-14'!#REF!</definedName>
    <definedName name="BL3CCC" localSheetId="16">'[1]Attach-3 (QR)'!#REF!</definedName>
    <definedName name="BL3CCC">'Attach-3 (QR)'!#REF!</definedName>
    <definedName name="BL4A" localSheetId="7">'[1]Attach-3 (QR)'!#REF!</definedName>
    <definedName name="BL4A" localSheetId="14">'Attach-14'!#REF!</definedName>
    <definedName name="BL4A" localSheetId="16">'[1]Attach-3 (QR)'!#REF!</definedName>
    <definedName name="BL4A">'Attach-3 (QR)'!#REF!</definedName>
    <definedName name="BL4AA" localSheetId="7">'[1]Attach-3 (QR)'!#REF!</definedName>
    <definedName name="BL4AA" localSheetId="14">'Attach-14'!#REF!</definedName>
    <definedName name="BL4AA" localSheetId="16">'[1]Attach-3 (QR)'!#REF!</definedName>
    <definedName name="BL4AA">'Attach-3 (QR)'!#REF!</definedName>
    <definedName name="BL4AAA" localSheetId="7">'[1]Attach-3 (QR)'!#REF!</definedName>
    <definedName name="BL4AAA" localSheetId="14">'Attach-14'!#REF!</definedName>
    <definedName name="BL4AAA" localSheetId="16">'[1]Attach-3 (QR)'!#REF!</definedName>
    <definedName name="BL4AAA">'Attach-3 (QR)'!#REF!</definedName>
    <definedName name="BL4Afsdfd" localSheetId="16">'[1]Attach-3 (QR)'!#REF!</definedName>
    <definedName name="BL4Afsdfd">'[1]Attach-3 (QR)'!#REF!</definedName>
    <definedName name="BL4B" localSheetId="7">'[1]Attach-3 (QR)'!#REF!</definedName>
    <definedName name="BL4B" localSheetId="14">'Attach-14'!#REF!</definedName>
    <definedName name="BL4B" localSheetId="16">'[1]Attach-3 (QR)'!#REF!</definedName>
    <definedName name="BL4B">'Attach-3 (QR)'!#REF!</definedName>
    <definedName name="BL4BB" localSheetId="7">'[1]Attach-3 (QR)'!#REF!</definedName>
    <definedName name="BL4BB" localSheetId="14">'Attach-14'!#REF!</definedName>
    <definedName name="BL4BB" localSheetId="16">'[1]Attach-3 (QR)'!#REF!</definedName>
    <definedName name="BL4BB">'Attach-3 (QR)'!#REF!</definedName>
    <definedName name="BL4BBB" localSheetId="7">'[1]Attach-3 (QR)'!#REF!</definedName>
    <definedName name="BL4BBB" localSheetId="14">'Attach-14'!#REF!</definedName>
    <definedName name="BL4BBB" localSheetId="16">'[1]Attach-3 (QR)'!#REF!</definedName>
    <definedName name="BL4BBB">'Attach-3 (QR)'!#REF!</definedName>
    <definedName name="BL4C" localSheetId="7">'[1]Attach-3 (QR)'!#REF!</definedName>
    <definedName name="BL4C" localSheetId="14">'Attach-14'!#REF!</definedName>
    <definedName name="BL4C" localSheetId="16">'[1]Attach-3 (QR)'!#REF!</definedName>
    <definedName name="BL4C">'Attach-3 (QR)'!#REF!</definedName>
    <definedName name="BL4CC" localSheetId="7">'[1]Attach-3 (QR)'!#REF!</definedName>
    <definedName name="BL4CC" localSheetId="14">'Attach-14'!#REF!</definedName>
    <definedName name="BL4CC" localSheetId="16">'[1]Attach-3 (QR)'!#REF!</definedName>
    <definedName name="BL4CC">'Attach-3 (QR)'!#REF!</definedName>
    <definedName name="BL4CCC" localSheetId="7">'[1]Attach-3 (QR)'!#REF!</definedName>
    <definedName name="BL4CCC" localSheetId="14">'Attach-14'!#REF!</definedName>
    <definedName name="BL4CCC" localSheetId="16">'[1]Attach-3 (QR)'!#REF!</definedName>
    <definedName name="BL4CCC">'Attach-3 (QR)'!#REF!</definedName>
    <definedName name="BL5A" localSheetId="7">'[1]Attach-3 (QR)'!#REF!</definedName>
    <definedName name="BL5A" localSheetId="14">'Attach-14'!#REF!</definedName>
    <definedName name="BL5A" localSheetId="16">'[1]Attach-3 (QR)'!#REF!</definedName>
    <definedName name="BL5A">'Attach-3 (QR)'!#REF!</definedName>
    <definedName name="BL5AA" localSheetId="7">'[1]Attach-3 (QR)'!#REF!</definedName>
    <definedName name="BL5AA" localSheetId="14">'Attach-14'!#REF!</definedName>
    <definedName name="BL5AA" localSheetId="16">'[1]Attach-3 (QR)'!#REF!</definedName>
    <definedName name="BL5AA">'Attach-3 (QR)'!#REF!</definedName>
    <definedName name="BL5AAA" localSheetId="7">'[1]Attach-3 (QR)'!#REF!</definedName>
    <definedName name="BL5AAA" localSheetId="14">'Attach-14'!#REF!</definedName>
    <definedName name="BL5AAA" localSheetId="16">'[1]Attach-3 (QR)'!#REF!</definedName>
    <definedName name="BL5AAA">'Attach-3 (QR)'!#REF!</definedName>
    <definedName name="BL5B" localSheetId="7">'[1]Attach-3 (QR)'!#REF!</definedName>
    <definedName name="BL5B" localSheetId="14">'Attach-14'!#REF!</definedName>
    <definedName name="BL5B" localSheetId="16">'[1]Attach-3 (QR)'!#REF!</definedName>
    <definedName name="BL5B">'Attach-3 (QR)'!#REF!</definedName>
    <definedName name="BL5BB" localSheetId="7">'[1]Attach-3 (QR)'!#REF!</definedName>
    <definedName name="BL5BB" localSheetId="14">'Attach-14'!#REF!</definedName>
    <definedName name="BL5BB" localSheetId="16">'[1]Attach-3 (QR)'!#REF!</definedName>
    <definedName name="BL5BB">'Attach-3 (QR)'!#REF!</definedName>
    <definedName name="BL5BBB" localSheetId="7">'[1]Attach-3 (QR)'!#REF!</definedName>
    <definedName name="BL5BBB" localSheetId="14">'Attach-14'!#REF!</definedName>
    <definedName name="BL5BBB" localSheetId="16">'[1]Attach-3 (QR)'!#REF!</definedName>
    <definedName name="BL5BBB">'Attach-3 (QR)'!#REF!</definedName>
    <definedName name="BL5C" localSheetId="7">'[1]Attach-3 (QR)'!#REF!</definedName>
    <definedName name="BL5C" localSheetId="14">'Attach-14'!#REF!</definedName>
    <definedName name="BL5C" localSheetId="16">'[1]Attach-3 (QR)'!#REF!</definedName>
    <definedName name="BL5C">'Attach-3 (QR)'!#REF!</definedName>
    <definedName name="BL5CC" localSheetId="7">'[1]Attach-3 (QR)'!#REF!</definedName>
    <definedName name="BL5CC" localSheetId="14">'Attach-14'!#REF!</definedName>
    <definedName name="BL5CC" localSheetId="16">'[1]Attach-3 (QR)'!#REF!</definedName>
    <definedName name="BL5CC">'Attach-3 (QR)'!#REF!</definedName>
    <definedName name="BL5CCC" localSheetId="7">'[1]Attach-3 (QR)'!#REF!</definedName>
    <definedName name="BL5CCC" localSheetId="14">'Attach-14'!#REF!</definedName>
    <definedName name="BL5CCC" localSheetId="16">'[1]Attach-3 (QR)'!#REF!</definedName>
    <definedName name="BL5CCC">'Attach-3 (QR)'!#REF!</definedName>
    <definedName name="CAPA1" localSheetId="7">'[1]Attach-3 (QR)'!#REF!</definedName>
    <definedName name="CAPA1" localSheetId="14">'Attach-14'!#REF!</definedName>
    <definedName name="CAPA1" localSheetId="16">'[1]Attach-3 (QR)'!#REF!</definedName>
    <definedName name="CAPA1">'Attach-3 (QR)'!#REF!</definedName>
    <definedName name="CAPA11" localSheetId="7">'[1]Attach-3 (QR)'!#REF!</definedName>
    <definedName name="CAPA11" localSheetId="14">'Attach-14'!#REF!</definedName>
    <definedName name="CAPA11" localSheetId="16">'[1]Attach-3 (QR)'!#REF!</definedName>
    <definedName name="CAPA11">'Attach-3 (QR)'!#REF!</definedName>
    <definedName name="CAPA111" localSheetId="7">'[1]Attach-3 (QR)'!#REF!</definedName>
    <definedName name="CAPA111" localSheetId="14">'Attach-14'!#REF!</definedName>
    <definedName name="CAPA111" localSheetId="16">'[1]Attach-3 (QR)'!#REF!</definedName>
    <definedName name="CAPA111">'Attach-3 (QR)'!#REF!</definedName>
    <definedName name="CAPA2" localSheetId="7">'[1]Attach-3 (QR)'!#REF!</definedName>
    <definedName name="CAPA2" localSheetId="14">'Attach-14'!#REF!</definedName>
    <definedName name="CAPA2" localSheetId="16">'[1]Attach-3 (QR)'!#REF!</definedName>
    <definedName name="CAPA2">'Attach-3 (QR)'!#REF!</definedName>
    <definedName name="CAPA22" localSheetId="7">'[1]Attach-3 (QR)'!#REF!</definedName>
    <definedName name="CAPA22" localSheetId="14">'Attach-14'!#REF!</definedName>
    <definedName name="CAPA22" localSheetId="16">'[1]Attach-3 (QR)'!#REF!</definedName>
    <definedName name="CAPA22">'Attach-3 (QR)'!#REF!</definedName>
    <definedName name="CAPA222" localSheetId="7">'[1]Attach-3 (QR)'!#REF!</definedName>
    <definedName name="CAPA222" localSheetId="14">'Attach-14'!#REF!</definedName>
    <definedName name="CAPA222" localSheetId="16">'[1]Attach-3 (QR)'!#REF!</definedName>
    <definedName name="CAPA222">'Attach-3 (QR)'!#REF!</definedName>
    <definedName name="CAPA3" localSheetId="7">'[1]Attach-3 (QR)'!#REF!</definedName>
    <definedName name="CAPA3" localSheetId="14">'Attach-14'!#REF!</definedName>
    <definedName name="CAPA3" localSheetId="16">'[1]Attach-3 (QR)'!#REF!</definedName>
    <definedName name="CAPA3">'Attach-3 (QR)'!#REF!</definedName>
    <definedName name="CAPA33" localSheetId="7">'[1]Attach-3 (QR)'!#REF!</definedName>
    <definedName name="CAPA33" localSheetId="14">'Attach-14'!#REF!</definedName>
    <definedName name="CAPA33" localSheetId="16">'[1]Attach-3 (QR)'!#REF!</definedName>
    <definedName name="CAPA33">'Attach-3 (QR)'!#REF!</definedName>
    <definedName name="CAPA333" localSheetId="7">'[1]Attach-3 (QR)'!#REF!</definedName>
    <definedName name="CAPA333" localSheetId="14">'Attach-14'!#REF!</definedName>
    <definedName name="CAPA333" localSheetId="16">'[1]Attach-3 (QR)'!#REF!</definedName>
    <definedName name="CAPA333">'Attach-3 (QR)'!#REF!</definedName>
    <definedName name="CAPA4" localSheetId="7">'[1]Attach-3 (QR)'!#REF!</definedName>
    <definedName name="CAPA4" localSheetId="14">'Attach-14'!#REF!</definedName>
    <definedName name="CAPA4" localSheetId="16">'[1]Attach-3 (QR)'!#REF!</definedName>
    <definedName name="CAPA4">'Attach-3 (QR)'!#REF!</definedName>
    <definedName name="CAPA44" localSheetId="7">'[1]Attach-3 (QR)'!#REF!</definedName>
    <definedName name="CAPA44" localSheetId="14">'Attach-14'!#REF!</definedName>
    <definedName name="CAPA44" localSheetId="16">'[1]Attach-3 (QR)'!#REF!</definedName>
    <definedName name="CAPA44">'Attach-3 (QR)'!#REF!</definedName>
    <definedName name="CAPA444" localSheetId="7">'[1]Attach-3 (QR)'!#REF!</definedName>
    <definedName name="CAPA444" localSheetId="14">'Attach-14'!#REF!</definedName>
    <definedName name="CAPA444" localSheetId="16">'[1]Attach-3 (QR)'!#REF!</definedName>
    <definedName name="CAPA444">'Attach-3 (QR)'!#REF!</definedName>
    <definedName name="CAPA7" localSheetId="7">'[1]Attach-3 (QR)'!#REF!</definedName>
    <definedName name="CAPA7" localSheetId="14">'Attach-14'!#REF!</definedName>
    <definedName name="CAPA7" localSheetId="16">'[1]Attach-3 (QR)'!#REF!</definedName>
    <definedName name="CAPA7">'Attach-3 (QR)'!#REF!</definedName>
    <definedName name="CAPA77" localSheetId="7">'[1]Attach-3 (QR)'!#REF!</definedName>
    <definedName name="CAPA77" localSheetId="14">'Attach-14'!#REF!</definedName>
    <definedName name="CAPA77" localSheetId="16">'[1]Attach-3 (QR)'!#REF!</definedName>
    <definedName name="CAPA77">'Attach-3 (QR)'!#REF!</definedName>
    <definedName name="CAPA777" localSheetId="7">'[1]Attach-3 (QR)'!#REF!</definedName>
    <definedName name="CAPA777" localSheetId="14">'Attach-14'!#REF!</definedName>
    <definedName name="CAPA777" localSheetId="16">'[1]Attach-3 (QR)'!#REF!</definedName>
    <definedName name="CAPA777">'Attach-3 (QR)'!#REF!</definedName>
    <definedName name="COO" localSheetId="7">'[2]Sch-1a'!#REF!</definedName>
    <definedName name="COO" localSheetId="16">'[2]Sch-1a'!#REF!</definedName>
    <definedName name="COO" localSheetId="1">'[3]Sch-1a'!#REF!</definedName>
    <definedName name="COO">'[4]Sch-1a'!#REF!</definedName>
    <definedName name="date" localSheetId="7">#REF!</definedName>
    <definedName name="date" localSheetId="16">#REF!</definedName>
    <definedName name="date">#REF!</definedName>
    <definedName name="iii" localSheetId="7">#REF!</definedName>
    <definedName name="iii" localSheetId="16">#REF!</definedName>
    <definedName name="iii">#REF!</definedName>
    <definedName name="logo1">"Picture 7"</definedName>
    <definedName name="MANU1" localSheetId="7">'[1]Attach-3 (QR)'!#REF!</definedName>
    <definedName name="MANU1" localSheetId="14">'Attach-14'!#REF!</definedName>
    <definedName name="MANU1" localSheetId="16">'[1]Attach-3 (QR)'!#REF!</definedName>
    <definedName name="MANU1">'Attach-3 (QR)'!#REF!</definedName>
    <definedName name="MANU11" localSheetId="7">'[1]Attach-3 (QR)'!#REF!</definedName>
    <definedName name="MANU11" localSheetId="14">'Attach-14'!#REF!</definedName>
    <definedName name="MANU11" localSheetId="16">'[1]Attach-3 (QR)'!#REF!</definedName>
    <definedName name="MANU11">'Attach-3 (QR)'!#REF!</definedName>
    <definedName name="MANU111" localSheetId="7">'[1]Attach-3 (QR)'!#REF!</definedName>
    <definedName name="MANU111" localSheetId="14">'Attach-14'!#REF!</definedName>
    <definedName name="MANU111" localSheetId="16">'[1]Attach-3 (QR)'!#REF!</definedName>
    <definedName name="MANU111">'Attach-3 (QR)'!#REF!</definedName>
    <definedName name="MANU2" localSheetId="7">'[1]Attach-3 (QR)'!#REF!</definedName>
    <definedName name="MANU2" localSheetId="14">'Attach-14'!#REF!</definedName>
    <definedName name="MANU2" localSheetId="16">'[1]Attach-3 (QR)'!#REF!</definedName>
    <definedName name="MANU2">'Attach-3 (QR)'!#REF!</definedName>
    <definedName name="MANU22" localSheetId="7">'[1]Attach-3 (QR)'!#REF!</definedName>
    <definedName name="MANU22" localSheetId="14">'Attach-14'!#REF!</definedName>
    <definedName name="MANU22" localSheetId="16">'[1]Attach-3 (QR)'!#REF!</definedName>
    <definedName name="MANU22">'Attach-3 (QR)'!#REF!</definedName>
    <definedName name="MANU222" localSheetId="7">'[1]Attach-3 (QR)'!#REF!</definedName>
    <definedName name="MANU222" localSheetId="14">'Attach-14'!#REF!</definedName>
    <definedName name="MANU222" localSheetId="16">'[1]Attach-3 (QR)'!#REF!</definedName>
    <definedName name="MANU222">'Attach-3 (QR)'!#REF!</definedName>
    <definedName name="MANU3" localSheetId="7">'[1]Attach-3 (QR)'!#REF!</definedName>
    <definedName name="MANU3" localSheetId="14">'Attach-14'!#REF!</definedName>
    <definedName name="MANU3" localSheetId="16">'[1]Attach-3 (QR)'!#REF!</definedName>
    <definedName name="MANU3">'Attach-3 (QR)'!#REF!</definedName>
    <definedName name="MANU33" localSheetId="7">'[1]Attach-3 (QR)'!#REF!</definedName>
    <definedName name="MANU33" localSheetId="14">'Attach-14'!#REF!</definedName>
    <definedName name="MANU33" localSheetId="16">'[1]Attach-3 (QR)'!#REF!</definedName>
    <definedName name="MANU33">'Attach-3 (QR)'!#REF!</definedName>
    <definedName name="MANU333" localSheetId="7">'[1]Attach-3 (QR)'!#REF!</definedName>
    <definedName name="MANU333" localSheetId="14">'Attach-14'!#REF!</definedName>
    <definedName name="MANU333" localSheetId="16">'[1]Attach-3 (QR)'!#REF!</definedName>
    <definedName name="MANU333">'Attach-3 (QR)'!#REF!</definedName>
    <definedName name="MANU4" localSheetId="7">'[1]Attach-3 (QR)'!#REF!</definedName>
    <definedName name="MANU4" localSheetId="14">'Attach-14'!#REF!</definedName>
    <definedName name="MANU4" localSheetId="16">'[1]Attach-3 (QR)'!#REF!</definedName>
    <definedName name="MANU4">'Attach-3 (QR)'!#REF!</definedName>
    <definedName name="MANU44" localSheetId="7">'[1]Attach-3 (QR)'!#REF!</definedName>
    <definedName name="MANU44" localSheetId="14">'Attach-14'!#REF!</definedName>
    <definedName name="MANU44" localSheetId="16">'[1]Attach-3 (QR)'!#REF!</definedName>
    <definedName name="MANU44">'Attach-3 (QR)'!#REF!</definedName>
    <definedName name="MANU444" localSheetId="7">'[1]Attach-3 (QR)'!#REF!</definedName>
    <definedName name="MANU444" localSheetId="14">'Attach-14'!#REF!</definedName>
    <definedName name="MANU444" localSheetId="16">'[1]Attach-3 (QR)'!#REF!</definedName>
    <definedName name="MANU444">'Attach-3 (QR)'!#REF!</definedName>
    <definedName name="MANU5" localSheetId="7">'[1]Attach-3 (QR)'!#REF!</definedName>
    <definedName name="MANU5" localSheetId="14">'Attach-14'!#REF!</definedName>
    <definedName name="MANU5" localSheetId="16">'[1]Attach-3 (QR)'!#REF!</definedName>
    <definedName name="MANU5">'Attach-3 (QR)'!#REF!</definedName>
    <definedName name="MANU55" localSheetId="7">'[1]Attach-3 (QR)'!#REF!</definedName>
    <definedName name="MANU55" localSheetId="14">'Attach-14'!#REF!</definedName>
    <definedName name="MANU55" localSheetId="16">'[1]Attach-3 (QR)'!#REF!</definedName>
    <definedName name="MANU55">'Attach-3 (QR)'!#REF!</definedName>
    <definedName name="MANU555" localSheetId="7">'[1]Attach-3 (QR)'!#REF!</definedName>
    <definedName name="MANU555" localSheetId="14">'Attach-14'!#REF!</definedName>
    <definedName name="MANU555" localSheetId="16">'[1]Attach-3 (QR)'!#REF!</definedName>
    <definedName name="MANU555">'Attach-3 (QR)'!#REF!</definedName>
    <definedName name="PATH1" localSheetId="7">'[1]Attach-3 (QR)'!#REF!</definedName>
    <definedName name="PATH1" localSheetId="14">'Attach-14'!#REF!</definedName>
    <definedName name="PATH1" localSheetId="16">'[1]Attach-3 (QR)'!#REF!</definedName>
    <definedName name="PATH1">'Attach-3 (QR)'!#REF!</definedName>
    <definedName name="PATH11" localSheetId="7">'[1]Attach-3 (QR)'!#REF!</definedName>
    <definedName name="PATH11" localSheetId="14">'Attach-14'!#REF!</definedName>
    <definedName name="PATH11" localSheetId="16">'[1]Attach-3 (QR)'!#REF!</definedName>
    <definedName name="PATH11">'Attach-3 (QR)'!#REF!</definedName>
    <definedName name="PATH111" localSheetId="7">'[1]Attach-3 (QR)'!#REF!</definedName>
    <definedName name="PATH111" localSheetId="14">'Attach-14'!#REF!</definedName>
    <definedName name="PATH111" localSheetId="16">'[1]Attach-3 (QR)'!#REF!</definedName>
    <definedName name="PATH111">'Attach-3 (QR)'!#REF!</definedName>
    <definedName name="PATH2" localSheetId="7">'[1]Attach-3 (QR)'!#REF!</definedName>
    <definedName name="PATH2" localSheetId="14">'Attach-14'!#REF!</definedName>
    <definedName name="PATH2" localSheetId="16">'[1]Attach-3 (QR)'!#REF!</definedName>
    <definedName name="PATH2">'Attach-3 (QR)'!#REF!</definedName>
    <definedName name="PATH22" localSheetId="7">'[1]Attach-3 (QR)'!#REF!</definedName>
    <definedName name="PATH22" localSheetId="14">'Attach-14'!#REF!</definedName>
    <definedName name="PATH22" localSheetId="16">'[1]Attach-3 (QR)'!#REF!</definedName>
    <definedName name="PATH22">'Attach-3 (QR)'!#REF!</definedName>
    <definedName name="PATH222" localSheetId="7">'[1]Attach-3 (QR)'!#REF!</definedName>
    <definedName name="PATH222" localSheetId="14">'Attach-14'!#REF!</definedName>
    <definedName name="PATH222" localSheetId="16">'[1]Attach-3 (QR)'!#REF!</definedName>
    <definedName name="PATH222">'Attach-3 (QR)'!#REF!</definedName>
    <definedName name="PATH3" localSheetId="7">'[1]Attach-3 (QR)'!#REF!</definedName>
    <definedName name="PATH3" localSheetId="14">'Attach-14'!#REF!</definedName>
    <definedName name="PATH3" localSheetId="16">'[1]Attach-3 (QR)'!#REF!</definedName>
    <definedName name="PATH3">'Attach-3 (QR)'!#REF!</definedName>
    <definedName name="PATH33" localSheetId="7">'[1]Attach-3 (QR)'!#REF!</definedName>
    <definedName name="PATH33" localSheetId="14">'Attach-14'!#REF!</definedName>
    <definedName name="PATH33" localSheetId="16">'[1]Attach-3 (QR)'!#REF!</definedName>
    <definedName name="PATH33">'Attach-3 (QR)'!#REF!</definedName>
    <definedName name="PATH333" localSheetId="7">'[1]Attach-3 (QR)'!#REF!</definedName>
    <definedName name="PATH333" localSheetId="14">'Attach-14'!#REF!</definedName>
    <definedName name="PATH333" localSheetId="16">'[1]Attach-3 (QR)'!#REF!</definedName>
    <definedName name="PATH333">'Attach-3 (QR)'!#REF!</definedName>
    <definedName name="PATH4" localSheetId="7">'[1]Attach-3 (QR)'!#REF!</definedName>
    <definedName name="PATH4" localSheetId="14">'Attach-14'!#REF!</definedName>
    <definedName name="PATH4" localSheetId="16">'[1]Attach-3 (QR)'!#REF!</definedName>
    <definedName name="PATH4">'Attach-3 (QR)'!#REF!</definedName>
    <definedName name="PATH44" localSheetId="7">'[1]Attach-3 (QR)'!#REF!</definedName>
    <definedName name="PATH44" localSheetId="14">'Attach-14'!#REF!</definedName>
    <definedName name="PATH44" localSheetId="16">'[1]Attach-3 (QR)'!#REF!</definedName>
    <definedName name="PATH44">'Attach-3 (QR)'!#REF!</definedName>
    <definedName name="PATH444" localSheetId="7">'[1]Attach-3 (QR)'!#REF!</definedName>
    <definedName name="PATH444" localSheetId="14">'Attach-14'!#REF!</definedName>
    <definedName name="PATH444" localSheetId="16">'[1]Attach-3 (QR)'!#REF!</definedName>
    <definedName name="PATH444">'Attach-3 (QR)'!#REF!</definedName>
    <definedName name="PATH5" localSheetId="7">'[1]Attach-3 (QR)'!#REF!</definedName>
    <definedName name="PATH5" localSheetId="14">'Attach-14'!#REF!</definedName>
    <definedName name="PATH5" localSheetId="16">'[1]Attach-3 (QR)'!#REF!</definedName>
    <definedName name="PATH5">'Attach-3 (QR)'!#REF!</definedName>
    <definedName name="PATH55" localSheetId="7">'[1]Attach-3 (QR)'!#REF!</definedName>
    <definedName name="PATH55" localSheetId="14">'Attach-14'!#REF!</definedName>
    <definedName name="PATH55" localSheetId="16">'[1]Attach-3 (QR)'!#REF!</definedName>
    <definedName name="PATH55">'Attach-3 (QR)'!#REF!</definedName>
    <definedName name="PATH555" localSheetId="7">'[1]Attach-3 (QR)'!#REF!</definedName>
    <definedName name="PATH555" localSheetId="14">'Attach-14'!#REF!</definedName>
    <definedName name="PATH555" localSheetId="16">'[1]Attach-3 (QR)'!#REF!</definedName>
    <definedName name="PATH555">'Attach-3 (QR)'!#REF!</definedName>
    <definedName name="PATHAR1" localSheetId="7">'[1]Attach-3 (QR)'!#REF!</definedName>
    <definedName name="PATHAR1" localSheetId="14">'Attach-14'!#REF!</definedName>
    <definedName name="PATHAR1" localSheetId="16">'[1]Attach-3 (QR)'!#REF!</definedName>
    <definedName name="PATHAR1">'Attach-3 (QR)'!#REF!</definedName>
    <definedName name="PATHAR2" localSheetId="7">'[1]Attach-3 (QR)'!#REF!</definedName>
    <definedName name="PATHAR2" localSheetId="14">'Attach-14'!#REF!</definedName>
    <definedName name="PATHAR2" localSheetId="16">'[1]Attach-3 (QR)'!#REF!</definedName>
    <definedName name="PATHAR2">'Attach-3 (QR)'!#REF!</definedName>
    <definedName name="PATHAR3" localSheetId="7">'[1]Attach-3 (QR)'!#REF!</definedName>
    <definedName name="PATHAR3" localSheetId="14">'Attach-14'!#REF!</definedName>
    <definedName name="PATHAR3" localSheetId="16">'[1]Attach-3 (QR)'!#REF!</definedName>
    <definedName name="PATHAR3">'Attach-3 (QR)'!#REF!</definedName>
    <definedName name="PATHJV1" localSheetId="7">'[1]Attach-3 (QR)'!#REF!</definedName>
    <definedName name="PATHJV1" localSheetId="14">'Attach-14'!#REF!</definedName>
    <definedName name="PATHJV1" localSheetId="16">'[1]Attach-3 (QR)'!#REF!</definedName>
    <definedName name="PATHJV1">'Attach-3 (QR)'!#REF!</definedName>
    <definedName name="PATHJV11" localSheetId="7">'[1]Attach-3 (QR)'!#REF!</definedName>
    <definedName name="PATHJV11" localSheetId="14">'Attach-14'!#REF!</definedName>
    <definedName name="PATHJV11" localSheetId="16">'[1]Attach-3 (QR)'!#REF!</definedName>
    <definedName name="PATHJV11">'Attach-3 (QR)'!#REF!</definedName>
    <definedName name="PATHJV111" localSheetId="7">'[1]Attach-3 (QR)'!#REF!</definedName>
    <definedName name="PATHJV111" localSheetId="14">'Attach-14'!#REF!</definedName>
    <definedName name="PATHJV111" localSheetId="16">'[1]Attach-3 (QR)'!#REF!</definedName>
    <definedName name="PATHJV111">'Attach-3 (QR)'!#REF!</definedName>
    <definedName name="PATHJV2" localSheetId="7">'[1]Attach-3 (QR)'!#REF!</definedName>
    <definedName name="PATHJV2" localSheetId="14">'Attach-14'!#REF!</definedName>
    <definedName name="PATHJV2" localSheetId="16">'[1]Attach-3 (QR)'!#REF!</definedName>
    <definedName name="PATHJV2">'Attach-3 (QR)'!#REF!</definedName>
    <definedName name="PATHJV22" localSheetId="7">'[1]Attach-3 (QR)'!#REF!</definedName>
    <definedName name="PATHJV22" localSheetId="14">'Attach-14'!#REF!</definedName>
    <definedName name="PATHJV22" localSheetId="16">'[1]Attach-3 (QR)'!#REF!</definedName>
    <definedName name="PATHJV22">'Attach-3 (QR)'!#REF!</definedName>
    <definedName name="PATHJV222" localSheetId="7">'[1]Attach-3 (QR)'!#REF!</definedName>
    <definedName name="PATHJV222" localSheetId="14">'Attach-14'!#REF!</definedName>
    <definedName name="PATHJV222" localSheetId="16">'[1]Attach-3 (QR)'!#REF!</definedName>
    <definedName name="PATHJV222">'Attach-3 (QR)'!#REF!</definedName>
    <definedName name="PATHJV3" localSheetId="7">'[1]Attach-3 (QR)'!#REF!</definedName>
    <definedName name="PATHJV3" localSheetId="14">'Attach-14'!#REF!</definedName>
    <definedName name="PATHJV3" localSheetId="16">'[1]Attach-3 (QR)'!#REF!</definedName>
    <definedName name="PATHJV3">'Attach-3 (QR)'!#REF!</definedName>
    <definedName name="PATHJV33" localSheetId="7">'[1]Attach-3 (QR)'!#REF!</definedName>
    <definedName name="PATHJV33" localSheetId="14">'Attach-14'!#REF!</definedName>
    <definedName name="PATHJV33" localSheetId="16">'[1]Attach-3 (QR)'!#REF!</definedName>
    <definedName name="PATHJV33">'Attach-3 (QR)'!#REF!</definedName>
    <definedName name="PATHJV333" localSheetId="7">'[1]Attach-3 (QR)'!#REF!</definedName>
    <definedName name="PATHJV333" localSheetId="14">'Attach-14'!#REF!</definedName>
    <definedName name="PATHJV333" localSheetId="16">'[1]Attach-3 (QR)'!#REF!</definedName>
    <definedName name="PATHJV333">'Attach-3 (QR)'!#REF!</definedName>
    <definedName name="PATHJVPR1" localSheetId="7">'[1]Attach-3 (QR)'!#REF!</definedName>
    <definedName name="PATHJVPR1" localSheetId="14">'Attach-14'!#REF!</definedName>
    <definedName name="PATHJVPR1" localSheetId="16">'[1]Attach-3 (QR)'!#REF!</definedName>
    <definedName name="PATHJVPR1">'Attach-3 (QR)'!#REF!</definedName>
    <definedName name="PATHJVPR11" localSheetId="7">'[1]Attach-3 (QR)'!#REF!</definedName>
    <definedName name="PATHJVPR11" localSheetId="14">'Attach-14'!#REF!</definedName>
    <definedName name="PATHJVPR11" localSheetId="16">'[1]Attach-3 (QR)'!#REF!</definedName>
    <definedName name="PATHJVPR11">'Attach-3 (QR)'!#REF!</definedName>
    <definedName name="PATHJVPR111" localSheetId="7">'[1]Attach-3 (QR)'!#REF!</definedName>
    <definedName name="PATHJVPR111" localSheetId="14">'Attach-14'!#REF!</definedName>
    <definedName name="PATHJVPR111" localSheetId="16">'[1]Attach-3 (QR)'!#REF!</definedName>
    <definedName name="PATHJVPR111">'Attach-3 (QR)'!#REF!</definedName>
    <definedName name="PATHJVPR2" localSheetId="7">'[1]Attach-3 (QR)'!#REF!</definedName>
    <definedName name="PATHJVPR2" localSheetId="14">'Attach-14'!#REF!</definedName>
    <definedName name="PATHJVPR2" localSheetId="16">'[1]Attach-3 (QR)'!#REF!</definedName>
    <definedName name="PATHJVPR2">'Attach-3 (QR)'!#REF!</definedName>
    <definedName name="PATHJVPR22" localSheetId="7">'[1]Attach-3 (QR)'!#REF!</definedName>
    <definedName name="PATHJVPR22" localSheetId="14">'Attach-14'!#REF!</definedName>
    <definedName name="PATHJVPR22" localSheetId="16">'[1]Attach-3 (QR)'!#REF!</definedName>
    <definedName name="PATHJVPR22">'Attach-3 (QR)'!#REF!</definedName>
    <definedName name="PATHJVPR222" localSheetId="7">'[1]Attach-3 (QR)'!#REF!</definedName>
    <definedName name="PATHJVPR222" localSheetId="14">'Attach-14'!#REF!</definedName>
    <definedName name="PATHJVPR222" localSheetId="16">'[1]Attach-3 (QR)'!#REF!</definedName>
    <definedName name="PATHJVPR222">'Attach-3 (QR)'!#REF!</definedName>
    <definedName name="PATHLA1" localSheetId="7">'[1]Attach-3 (QR)'!#REF!</definedName>
    <definedName name="PATHLA1" localSheetId="14">'Attach-14'!#REF!</definedName>
    <definedName name="PATHLA1" localSheetId="16">'[1]Attach-3 (QR)'!#REF!</definedName>
    <definedName name="PATHLA1">'Attach-3 (QR)'!#REF!</definedName>
    <definedName name="PATHLA2" localSheetId="7">'[1]Attach-3 (QR)'!#REF!</definedName>
    <definedName name="PATHLA2" localSheetId="14">'Attach-14'!#REF!</definedName>
    <definedName name="PATHLA2" localSheetId="16">'[1]Attach-3 (QR)'!#REF!</definedName>
    <definedName name="PATHLA2">'Attach-3 (QR)'!#REF!</definedName>
    <definedName name="PATHLA3" localSheetId="7">'[1]Attach-3 (QR)'!#REF!</definedName>
    <definedName name="PATHLA3" localSheetId="14">'Attach-14'!#REF!</definedName>
    <definedName name="PATHLA3" localSheetId="16">'[1]Attach-3 (QR)'!#REF!</definedName>
    <definedName name="PATHLA3">'Attach-3 (QR)'!#REF!</definedName>
    <definedName name="PATHLP1" localSheetId="7">'[1]Attach-3 (QR)'!#REF!</definedName>
    <definedName name="PATHLP1" localSheetId="14">'Attach-14'!#REF!</definedName>
    <definedName name="PATHLP1" localSheetId="16">'[1]Attach-3 (QR)'!#REF!</definedName>
    <definedName name="PATHLP1">'Attach-3 (QR)'!#REF!</definedName>
    <definedName name="PATHLP2" localSheetId="7">'[1]Attach-3 (QR)'!#REF!</definedName>
    <definedName name="PATHLP2" localSheetId="14">'Attach-14'!#REF!</definedName>
    <definedName name="PATHLP2" localSheetId="16">'[1]Attach-3 (QR)'!#REF!</definedName>
    <definedName name="PATHLP2">'Attach-3 (QR)'!#REF!</definedName>
    <definedName name="PATHLP3" localSheetId="7">'[1]Attach-3 (QR)'!#REF!</definedName>
    <definedName name="PATHLP3" localSheetId="14">'Attach-14'!#REF!</definedName>
    <definedName name="PATHLP3" localSheetId="16">'[1]Attach-3 (QR)'!#REF!</definedName>
    <definedName name="PATHLP3">'Attach-3 (QR)'!#REF!</definedName>
    <definedName name="PATHPR1" localSheetId="7">'[1]Attach-3 (QR)'!#REF!</definedName>
    <definedName name="PATHPR1" localSheetId="14">'Attach-14'!#REF!</definedName>
    <definedName name="PATHPR1" localSheetId="16">'[1]Attach-3 (QR)'!#REF!</definedName>
    <definedName name="PATHPR1">'Attach-3 (QR)'!#REF!</definedName>
    <definedName name="PATHPR2" localSheetId="7">'[1]Attach-3 (QR)'!#REF!</definedName>
    <definedName name="PATHPR2" localSheetId="14">'Attach-14'!#REF!</definedName>
    <definedName name="PATHPR2" localSheetId="16">'[1]Attach-3 (QR)'!#REF!</definedName>
    <definedName name="PATHPR2">'Attach-3 (QR)'!#REF!</definedName>
    <definedName name="_xlnm.Print_Area" localSheetId="9">'Attach 10'!$A$1:$E$27</definedName>
    <definedName name="_xlnm.Print_Area" localSheetId="10">'Attach 10 IP'!$A$8:$I$223</definedName>
    <definedName name="_xlnm.Print_Area" localSheetId="11">'Attach 11'!$A$1:$J$27</definedName>
    <definedName name="_xlnm.Print_Area" localSheetId="12">'Attach 12'!$A$1:$E$27</definedName>
    <definedName name="_xlnm.Print_Area" localSheetId="13">'Attach 13'!$A$1:$J$34</definedName>
    <definedName name="_xlnm.Print_Area" localSheetId="15">'Attach 15'!$A$1:$J$23</definedName>
    <definedName name="_xlnm.Print_Area" localSheetId="3">'Attach 4'!$A$1:$E$29</definedName>
    <definedName name="_xlnm.Print_Area" localSheetId="4">'Attach 5'!$A$1:$J$29</definedName>
    <definedName name="_xlnm.Print_Area" localSheetId="5">'Attach 6'!$A$1:$E$31</definedName>
    <definedName name="_xlnm.Print_Area" localSheetId="6">'Attach 7'!$A$1:$E$23</definedName>
    <definedName name="_xlnm.Print_Area" localSheetId="7">'Attach 8'!$A$1:$E$64</definedName>
    <definedName name="_xlnm.Print_Area" localSheetId="8">'Attach 9'!$A$1:$L$79</definedName>
    <definedName name="_xlnm.Print_Area" localSheetId="14">'Attach-14'!$A$1:$I$38</definedName>
    <definedName name="_xlnm.Print_Area" localSheetId="2">'Attach-3 (QR)'!$A$1:$I$117</definedName>
    <definedName name="_xlnm.Print_Area" localSheetId="16">'Bid Form '!$A$1:$F$90</definedName>
    <definedName name="_xlnm.Print_Area" localSheetId="0">Cover!$A$1:$F$17</definedName>
    <definedName name="_xlnm.Print_Area" localSheetId="1">'Name of Bidder'!$B$1:$D$24</definedName>
    <definedName name="_xlnm.Print_Titles" localSheetId="4">'Attach 5'!$18:$18</definedName>
    <definedName name="printedname" localSheetId="7">#REF!</definedName>
    <definedName name="printedname" localSheetId="16">#REF!</definedName>
    <definedName name="printedname">#REF!</definedName>
    <definedName name="_xlnm.Recorder" localSheetId="7">#REF!</definedName>
    <definedName name="_xlnm.Recorder" localSheetId="14">#REF!</definedName>
    <definedName name="_xlnm.Recorder" localSheetId="2">#REF!</definedName>
    <definedName name="_xlnm.Recorder" localSheetId="16">#REF!</definedName>
    <definedName name="_xlnm.Recorder" localSheetId="1">#REF!</definedName>
    <definedName name="_xlnm.Recorder">#REF!</definedName>
    <definedName name="TEST" localSheetId="7">#REF!</definedName>
    <definedName name="TEST" localSheetId="14">#REF!</definedName>
    <definedName name="TEST" localSheetId="2">#REF!</definedName>
    <definedName name="TEST" localSheetId="16">#REF!</definedName>
    <definedName name="TEST" localSheetId="1">#REF!</definedName>
    <definedName name="TEST">#REF!</definedName>
    <definedName name="ttt" localSheetId="7">#REF!</definedName>
    <definedName name="ttt" localSheetId="16">#REF!</definedName>
    <definedName name="ttt">#REF!</definedName>
    <definedName name="typeofbidder" localSheetId="7">#REF!</definedName>
    <definedName name="typeofbidder" localSheetId="16">#REF!</definedName>
    <definedName name="typeofbidder">#REF!</definedName>
    <definedName name="uuu" localSheetId="7">#REF!</definedName>
    <definedName name="uuu" localSheetId="16">#REF!</definedName>
    <definedName name="uuu">#REF!</definedName>
    <definedName name="yyy" localSheetId="7">#REF!</definedName>
    <definedName name="yyy" localSheetId="16">#REF!</definedName>
    <definedName name="yyy">#REF!</definedName>
    <definedName name="Z_07E70D02_D269_42DE_957E_0A749A53E52D_.wvu.Cols" localSheetId="16" hidden="1">'Bid Form '!$AC:$AM</definedName>
    <definedName name="Z_07E70D02_D269_42DE_957E_0A749A53E52D_.wvu.PrintArea" localSheetId="7" hidden="1">'Attach 8'!$A$1:$E$64</definedName>
    <definedName name="Z_07E70D02_D269_42DE_957E_0A749A53E52D_.wvu.PrintArea" localSheetId="16" hidden="1">'Bid Form '!$A$23:$F$116</definedName>
    <definedName name="Z_07E70D02_D269_42DE_957E_0A749A53E52D_.wvu.Rows" localSheetId="7" hidden="1">'Attach 8'!$15:$17,'Attach 8'!$19:$20</definedName>
    <definedName name="Z_08E040A3_FE2E_4DB6_B0FA_28C7BC299ABF_.wvu.Cols" localSheetId="10" hidden="1">'Attach 10 IP'!$K:$P</definedName>
    <definedName name="Z_08E040A3_FE2E_4DB6_B0FA_28C7BC299ABF_.wvu.Cols" localSheetId="3" hidden="1">'Attach 4'!$F:$F</definedName>
    <definedName name="Z_08E040A3_FE2E_4DB6_B0FA_28C7BC299ABF_.wvu.Cols" localSheetId="4" hidden="1">'Attach 5'!$J:$J</definedName>
    <definedName name="Z_08E040A3_FE2E_4DB6_B0FA_28C7BC299ABF_.wvu.Cols" localSheetId="5" hidden="1">'Attach 6'!$F:$F</definedName>
    <definedName name="Z_08E040A3_FE2E_4DB6_B0FA_28C7BC299ABF_.wvu.Cols" localSheetId="7" hidden="1">'Attach 8'!$F:$G</definedName>
    <definedName name="Z_08E040A3_FE2E_4DB6_B0FA_28C7BC299ABF_.wvu.Cols" localSheetId="8" hidden="1">'Attach 9'!$N:$N</definedName>
    <definedName name="Z_08E040A3_FE2E_4DB6_B0FA_28C7BC299ABF_.wvu.Cols" localSheetId="14" hidden="1">'Attach-14'!$N:$N</definedName>
    <definedName name="Z_08E040A3_FE2E_4DB6_B0FA_28C7BC299ABF_.wvu.Cols" localSheetId="2" hidden="1">'Attach-3 (QR)'!$N:$N</definedName>
    <definedName name="Z_08E040A3_FE2E_4DB6_B0FA_28C7BC299ABF_.wvu.Cols" localSheetId="16" hidden="1">'Bid Form '!$G:$J,'Bid Form '!$AC:$AM</definedName>
    <definedName name="Z_08E040A3_FE2E_4DB6_B0FA_28C7BC299ABF_.wvu.Cols" localSheetId="1" hidden="1">'Name of Bidder'!$A:$A,'Name of Bidder'!$F:$X</definedName>
    <definedName name="Z_08E040A3_FE2E_4DB6_B0FA_28C7BC299ABF_.wvu.Cols" localSheetId="17" hidden="1">'N-W (Cr.)'!$C:$C,'N-W (Cr.)'!$F:$U</definedName>
    <definedName name="Z_08E040A3_FE2E_4DB6_B0FA_28C7BC299ABF_.wvu.PrintArea" localSheetId="9" hidden="1">'Attach 10'!$A$1:$E$27</definedName>
    <definedName name="Z_08E040A3_FE2E_4DB6_B0FA_28C7BC299ABF_.wvu.PrintArea" localSheetId="10" hidden="1">'Attach 10 IP'!$A$8:$I$223</definedName>
    <definedName name="Z_08E040A3_FE2E_4DB6_B0FA_28C7BC299ABF_.wvu.PrintArea" localSheetId="11" hidden="1">'Attach 11'!$A$1:$J$27</definedName>
    <definedName name="Z_08E040A3_FE2E_4DB6_B0FA_28C7BC299ABF_.wvu.PrintArea" localSheetId="12" hidden="1">'Attach 12'!$A$1:$E$27</definedName>
    <definedName name="Z_08E040A3_FE2E_4DB6_B0FA_28C7BC299ABF_.wvu.PrintArea" localSheetId="13" hidden="1">'Attach 13'!$A$1:$J$34</definedName>
    <definedName name="Z_08E040A3_FE2E_4DB6_B0FA_28C7BC299ABF_.wvu.PrintArea" localSheetId="15" hidden="1">'Attach 15'!$A$1:$J$23</definedName>
    <definedName name="Z_08E040A3_FE2E_4DB6_B0FA_28C7BC299ABF_.wvu.PrintArea" localSheetId="3" hidden="1">'Attach 4'!$A$1:$E$29</definedName>
    <definedName name="Z_08E040A3_FE2E_4DB6_B0FA_28C7BC299ABF_.wvu.PrintArea" localSheetId="4" hidden="1">'Attach 5'!$A$1:$J$29</definedName>
    <definedName name="Z_08E040A3_FE2E_4DB6_B0FA_28C7BC299ABF_.wvu.PrintArea" localSheetId="5" hidden="1">'Attach 6'!$A$1:$E$31</definedName>
    <definedName name="Z_08E040A3_FE2E_4DB6_B0FA_28C7BC299ABF_.wvu.PrintArea" localSheetId="6" hidden="1">'Attach 7'!$A$1:$E$23</definedName>
    <definedName name="Z_08E040A3_FE2E_4DB6_B0FA_28C7BC299ABF_.wvu.PrintArea" localSheetId="7" hidden="1">'Attach 8'!$A$1:$E$64</definedName>
    <definedName name="Z_08E040A3_FE2E_4DB6_B0FA_28C7BC299ABF_.wvu.PrintArea" localSheetId="8" hidden="1">'Attach 9'!$A$1:$L$79</definedName>
    <definedName name="Z_08E040A3_FE2E_4DB6_B0FA_28C7BC299ABF_.wvu.PrintArea" localSheetId="14" hidden="1">'Attach-14'!$A$1:$I$38</definedName>
    <definedName name="Z_08E040A3_FE2E_4DB6_B0FA_28C7BC299ABF_.wvu.PrintArea" localSheetId="2" hidden="1">'Attach-3 (QR)'!$A$1:$I$117</definedName>
    <definedName name="Z_08E040A3_FE2E_4DB6_B0FA_28C7BC299ABF_.wvu.PrintArea" localSheetId="16" hidden="1">'Bid Form '!$A$15:$F$116</definedName>
    <definedName name="Z_08E040A3_FE2E_4DB6_B0FA_28C7BC299ABF_.wvu.PrintArea" localSheetId="0" hidden="1">Cover!$A$1:$E$17</definedName>
    <definedName name="Z_08E040A3_FE2E_4DB6_B0FA_28C7BC299ABF_.wvu.PrintArea" localSheetId="1" hidden="1">'Name of Bidder'!$B$1:$D$24</definedName>
    <definedName name="Z_08E040A3_FE2E_4DB6_B0FA_28C7BC299ABF_.wvu.PrintTitles" localSheetId="4" hidden="1">'Attach 5'!$18:$18</definedName>
    <definedName name="Z_08E040A3_FE2E_4DB6_B0FA_28C7BC299ABF_.wvu.Rows" localSheetId="10" hidden="1">'Attach 10 IP'!$42:$44</definedName>
    <definedName name="Z_08E040A3_FE2E_4DB6_B0FA_28C7BC299ABF_.wvu.Rows" localSheetId="7" hidden="1">'Attach 8'!$15:$17,'Attach 8'!$19:$20</definedName>
    <definedName name="Z_08E040A3_FE2E_4DB6_B0FA_28C7BC299ABF_.wvu.Rows" localSheetId="8" hidden="1">'Attach 9'!$17:$41,'Attach 9'!$51:$52,'Attach 9'!$54:$72</definedName>
    <definedName name="Z_08E040A3_FE2E_4DB6_B0FA_28C7BC299ABF_.wvu.Rows" localSheetId="16" hidden="1">'Bid Form '!$16:$17</definedName>
    <definedName name="Z_08E040A3_FE2E_4DB6_B0FA_28C7BC299ABF_.wvu.Rows" localSheetId="0" hidden="1">Cover!$9:$10</definedName>
    <definedName name="Z_08E040A3_FE2E_4DB6_B0FA_28C7BC299ABF_.wvu.Rows" localSheetId="1" hidden="1">'Name of Bidder'!$15:$18</definedName>
    <definedName name="Z_08E040A3_FE2E_4DB6_B0FA_28C7BC299ABF_.wvu.Rows" localSheetId="17" hidden="1">'N-W (Cr.)'!$1:$119</definedName>
    <definedName name="Z_149F7348_71B5_4171_BE49_B6A8B6370C10_.wvu.Cols" localSheetId="7" hidden="1">'Attach 8'!$H:$H</definedName>
    <definedName name="Z_149F7348_71B5_4171_BE49_B6A8B6370C10_.wvu.Cols" localSheetId="16" hidden="1">'Bid Form '!$U:$BL</definedName>
    <definedName name="Z_149F7348_71B5_4171_BE49_B6A8B6370C10_.wvu.PrintArea" localSheetId="7" hidden="1">'Attach 8'!$A$1:$E$64</definedName>
    <definedName name="Z_149F7348_71B5_4171_BE49_B6A8B6370C10_.wvu.PrintArea" localSheetId="16" hidden="1">'Bid Form '!$A$23:$F$116</definedName>
    <definedName name="Z_149F7348_71B5_4171_BE49_B6A8B6370C10_.wvu.Rows" localSheetId="7" hidden="1">'Attach 8'!$19:$20</definedName>
    <definedName name="Z_149F7348_71B5_4171_BE49_B6A8B6370C10_.wvu.Rows" localSheetId="16" hidden="1">'Bid Form '!#REF!</definedName>
    <definedName name="Z_1C70608C_646A_4043_A222_6253B5006A93_.wvu.Cols" localSheetId="3" hidden="1">'Attach 4'!$H:$H</definedName>
    <definedName name="Z_1C70608C_646A_4043_A222_6253B5006A93_.wvu.PrintArea" localSheetId="9" hidden="1">'Attach 10'!$A$1:$E$29</definedName>
    <definedName name="Z_1C70608C_646A_4043_A222_6253B5006A93_.wvu.PrintArea" localSheetId="10" hidden="1">'Attach 10 IP'!$A$8:$I$236</definedName>
    <definedName name="Z_1C70608C_646A_4043_A222_6253B5006A93_.wvu.PrintArea" localSheetId="12" hidden="1">'Attach 12'!$A$1:$E$29</definedName>
    <definedName name="Z_1C70608C_646A_4043_A222_6253B5006A93_.wvu.PrintArea" localSheetId="3" hidden="1">'Attach 4'!$A$1:$E$51</definedName>
    <definedName name="Z_1C70608C_646A_4043_A222_6253B5006A93_.wvu.PrintArea" localSheetId="4" hidden="1">'Attach 5'!$A$1:$E$29</definedName>
    <definedName name="Z_1C70608C_646A_4043_A222_6253B5006A93_.wvu.PrintArea" localSheetId="5" hidden="1">'Attach 6'!$A$1:$E$52</definedName>
    <definedName name="Z_1C70608C_646A_4043_A222_6253B5006A93_.wvu.PrintArea" localSheetId="6" hidden="1">'Attach 7'!$A$1:$E$25</definedName>
    <definedName name="Z_1C70608C_646A_4043_A222_6253B5006A93_.wvu.PrintArea" localSheetId="8" hidden="1">'Attach 9'!$A$1:$L$79</definedName>
    <definedName name="Z_1C70608C_646A_4043_A222_6253B5006A93_.wvu.PrintTitles" localSheetId="4" hidden="1">'Attach 5'!$18:$18</definedName>
    <definedName name="Z_1C70608C_646A_4043_A222_6253B5006A93_.wvu.Rows" localSheetId="10" hidden="1">'Attach 10 IP'!$42:$44</definedName>
    <definedName name="Z_1D30FCEC_0823_4194_B4FA_B1AB33D613C6_.wvu.Cols" localSheetId="10" hidden="1">'Attach 10 IP'!$K:$P</definedName>
    <definedName name="Z_1D30FCEC_0823_4194_B4FA_B1AB33D613C6_.wvu.Cols" localSheetId="3" hidden="1">'Attach 4'!$F:$F</definedName>
    <definedName name="Z_1D30FCEC_0823_4194_B4FA_B1AB33D613C6_.wvu.Cols" localSheetId="4" hidden="1">'Attach 5'!$J:$J</definedName>
    <definedName name="Z_1D30FCEC_0823_4194_B4FA_B1AB33D613C6_.wvu.Cols" localSheetId="5" hidden="1">'Attach 6'!$F:$F</definedName>
    <definedName name="Z_1D30FCEC_0823_4194_B4FA_B1AB33D613C6_.wvu.Cols" localSheetId="7" hidden="1">'Attach 8'!$F:$G</definedName>
    <definedName name="Z_1D30FCEC_0823_4194_B4FA_B1AB33D613C6_.wvu.Cols" localSheetId="8" hidden="1">'Attach 9'!$N:$N</definedName>
    <definedName name="Z_1D30FCEC_0823_4194_B4FA_B1AB33D613C6_.wvu.Cols" localSheetId="14" hidden="1">'Attach-14'!$N:$N</definedName>
    <definedName name="Z_1D30FCEC_0823_4194_B4FA_B1AB33D613C6_.wvu.Cols" localSheetId="2" hidden="1">'Attach-3 (QR)'!$N:$N</definedName>
    <definedName name="Z_1D30FCEC_0823_4194_B4FA_B1AB33D613C6_.wvu.Cols" localSheetId="16" hidden="1">'Bid Form '!$G:$J</definedName>
    <definedName name="Z_1D30FCEC_0823_4194_B4FA_B1AB33D613C6_.wvu.Cols" localSheetId="1" hidden="1">'Name of Bidder'!$A:$A,'Name of Bidder'!$F:$X</definedName>
    <definedName name="Z_1D30FCEC_0823_4194_B4FA_B1AB33D613C6_.wvu.Cols" localSheetId="17" hidden="1">'N-W (Cr.)'!$C:$C,'N-W (Cr.)'!$F:$U</definedName>
    <definedName name="Z_1D30FCEC_0823_4194_B4FA_B1AB33D613C6_.wvu.PrintArea" localSheetId="9" hidden="1">'Attach 10'!$A$1:$E$27</definedName>
    <definedName name="Z_1D30FCEC_0823_4194_B4FA_B1AB33D613C6_.wvu.PrintArea" localSheetId="10" hidden="1">'Attach 10 IP'!$A$8:$I$223</definedName>
    <definedName name="Z_1D30FCEC_0823_4194_B4FA_B1AB33D613C6_.wvu.PrintArea" localSheetId="11" hidden="1">'Attach 11'!$A$1:$J$27</definedName>
    <definedName name="Z_1D30FCEC_0823_4194_B4FA_B1AB33D613C6_.wvu.PrintArea" localSheetId="12" hidden="1">'Attach 12'!$A$1:$E$27</definedName>
    <definedName name="Z_1D30FCEC_0823_4194_B4FA_B1AB33D613C6_.wvu.PrintArea" localSheetId="13" hidden="1">'Attach 13'!$A$1:$J$34</definedName>
    <definedName name="Z_1D30FCEC_0823_4194_B4FA_B1AB33D613C6_.wvu.PrintArea" localSheetId="15" hidden="1">'Attach 15'!$A$1:$J$23</definedName>
    <definedName name="Z_1D30FCEC_0823_4194_B4FA_B1AB33D613C6_.wvu.PrintArea" localSheetId="3" hidden="1">'Attach 4'!$A$1:$E$29</definedName>
    <definedName name="Z_1D30FCEC_0823_4194_B4FA_B1AB33D613C6_.wvu.PrintArea" localSheetId="4" hidden="1">'Attach 5'!$A$1:$J$29</definedName>
    <definedName name="Z_1D30FCEC_0823_4194_B4FA_B1AB33D613C6_.wvu.PrintArea" localSheetId="5" hidden="1">'Attach 6'!$A$1:$E$31</definedName>
    <definedName name="Z_1D30FCEC_0823_4194_B4FA_B1AB33D613C6_.wvu.PrintArea" localSheetId="6" hidden="1">'Attach 7'!$A$1:$E$23</definedName>
    <definedName name="Z_1D30FCEC_0823_4194_B4FA_B1AB33D613C6_.wvu.PrintArea" localSheetId="7" hidden="1">'Attach 8'!$A$1:$E$64</definedName>
    <definedName name="Z_1D30FCEC_0823_4194_B4FA_B1AB33D613C6_.wvu.PrintArea" localSheetId="8" hidden="1">'Attach 9'!$A$1:$L$79</definedName>
    <definedName name="Z_1D30FCEC_0823_4194_B4FA_B1AB33D613C6_.wvu.PrintArea" localSheetId="14" hidden="1">'Attach-14'!$A$1:$I$38</definedName>
    <definedName name="Z_1D30FCEC_0823_4194_B4FA_B1AB33D613C6_.wvu.PrintArea" localSheetId="2" hidden="1">'Attach-3 (QR)'!$A$1:$I$117</definedName>
    <definedName name="Z_1D30FCEC_0823_4194_B4FA_B1AB33D613C6_.wvu.PrintArea" localSheetId="16" hidden="1">'Bid Form '!$A$1:$F$90</definedName>
    <definedName name="Z_1D30FCEC_0823_4194_B4FA_B1AB33D613C6_.wvu.PrintArea" localSheetId="0" hidden="1">Cover!$A$1:$F$17</definedName>
    <definedName name="Z_1D30FCEC_0823_4194_B4FA_B1AB33D613C6_.wvu.PrintArea" localSheetId="1" hidden="1">'Name of Bidder'!$B$1:$D$24</definedName>
    <definedName name="Z_1D30FCEC_0823_4194_B4FA_B1AB33D613C6_.wvu.PrintTitles" localSheetId="4" hidden="1">'Attach 5'!$18:$18</definedName>
    <definedName name="Z_1D30FCEC_0823_4194_B4FA_B1AB33D613C6_.wvu.Rows" localSheetId="9" hidden="1">'Attach 10'!$20:$22</definedName>
    <definedName name="Z_1D30FCEC_0823_4194_B4FA_B1AB33D613C6_.wvu.Rows" localSheetId="10" hidden="1">'Attach 10 IP'!$42:$44</definedName>
    <definedName name="Z_1D30FCEC_0823_4194_B4FA_B1AB33D613C6_.wvu.Rows" localSheetId="12" hidden="1">'Attach 12'!$20:$22</definedName>
    <definedName name="Z_1D30FCEC_0823_4194_B4FA_B1AB33D613C6_.wvu.Rows" localSheetId="7" hidden="1">'Attach 8'!$15:$17,'Attach 8'!$19:$20</definedName>
    <definedName name="Z_1D30FCEC_0823_4194_B4FA_B1AB33D613C6_.wvu.Rows" localSheetId="8" hidden="1">'Attach 9'!$17:$41,'Attach 9'!$51:$52,'Attach 9'!$54:$72</definedName>
    <definedName name="Z_1D30FCEC_0823_4194_B4FA_B1AB33D613C6_.wvu.Rows" localSheetId="0" hidden="1">Cover!$9:$10</definedName>
    <definedName name="Z_1D30FCEC_0823_4194_B4FA_B1AB33D613C6_.wvu.Rows" localSheetId="1" hidden="1">'Name of Bidder'!$15:$18</definedName>
    <definedName name="Z_1D30FCEC_0823_4194_B4FA_B1AB33D613C6_.wvu.Rows" localSheetId="17" hidden="1">'N-W (Cr.)'!$1:$119</definedName>
    <definedName name="Z_1FD9ACA5_802E_4240_ABEA_3FAA854014ED_.wvu.Cols" localSheetId="14" hidden="1">'Attach-14'!$J:$L</definedName>
    <definedName name="Z_1FD9ACA5_802E_4240_ABEA_3FAA854014ED_.wvu.Cols" localSheetId="2" hidden="1">'Attach-3 (QR)'!$J:$L</definedName>
    <definedName name="Z_1FD9ACA5_802E_4240_ABEA_3FAA854014ED_.wvu.PrintArea" localSheetId="14" hidden="1">'Attach-14'!$A$1:$I$35</definedName>
    <definedName name="Z_1FD9ACA5_802E_4240_ABEA_3FAA854014ED_.wvu.PrintArea" localSheetId="2" hidden="1">'Attach-3 (QR)'!$A$1:$I$97</definedName>
    <definedName name="Z_1FD9ACA5_802E_4240_ABEA_3FAA854014ED_.wvu.Rows" localSheetId="14" hidden="1">'Attach-14'!$18:$21,'Attach-14'!#REF!,'Attach-14'!#REF!,'Attach-14'!#REF!,'Attach-14'!#REF!,'Attach-14'!#REF!,'Attach-14'!#REF!,'Attach-14'!#REF!,'Attach-14'!#REF!,'Attach-14'!#REF!,'Attach-14'!#REF!,'Attach-14'!#REF!,'Attach-14'!#REF!,'Attach-14'!#REF!,'Attach-14'!#REF!,'Attach-14'!#REF!,'Attach-14'!#REF!,'Attach-14'!#REF!,'Attach-14'!#REF!,'Attach-14'!#REF!,'Attach-14'!#REF!,'Attach-14'!#REF!,'Attach-14'!#REF!</definedName>
    <definedName name="Z_1FD9ACA5_802E_4240_ABEA_3FAA854014ED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37D8718_39ED_4FFE_B3B2_D1192F8D2E87_.wvu.Cols" localSheetId="3" hidden="1">'Attach 4'!$H:$H</definedName>
    <definedName name="Z_237D8718_39ED_4FFE_B3B2_D1192F8D2E87_.wvu.Cols" localSheetId="7" hidden="1">'Attach 8'!$H:$H</definedName>
    <definedName name="Z_237D8718_39ED_4FFE_B3B2_D1192F8D2E87_.wvu.PrintArea" localSheetId="9" hidden="1">'Attach 10'!$A$1:$E$29</definedName>
    <definedName name="Z_237D8718_39ED_4FFE_B3B2_D1192F8D2E87_.wvu.PrintArea" localSheetId="10" hidden="1">'Attach 10 IP'!$A$8:$I$236</definedName>
    <definedName name="Z_237D8718_39ED_4FFE_B3B2_D1192F8D2E87_.wvu.PrintArea" localSheetId="12" hidden="1">'Attach 12'!$A$1:$E$29</definedName>
    <definedName name="Z_237D8718_39ED_4FFE_B3B2_D1192F8D2E87_.wvu.PrintArea" localSheetId="3" hidden="1">'Attach 4'!$A$1:$E$51</definedName>
    <definedName name="Z_237D8718_39ED_4FFE_B3B2_D1192F8D2E87_.wvu.PrintArea" localSheetId="4" hidden="1">'Attach 5'!$A$1:$E$29</definedName>
    <definedName name="Z_237D8718_39ED_4FFE_B3B2_D1192F8D2E87_.wvu.PrintArea" localSheetId="5" hidden="1">'Attach 6'!$A$1:$E$52</definedName>
    <definedName name="Z_237D8718_39ED_4FFE_B3B2_D1192F8D2E87_.wvu.PrintArea" localSheetId="6" hidden="1">'Attach 7'!$A$1:$E$25</definedName>
    <definedName name="Z_237D8718_39ED_4FFE_B3B2_D1192F8D2E87_.wvu.PrintArea" localSheetId="7" hidden="1">'Attach 8'!$A$1:$E$64</definedName>
    <definedName name="Z_237D8718_39ED_4FFE_B3B2_D1192F8D2E87_.wvu.PrintArea" localSheetId="8" hidden="1">'Attach 9'!$A$1:$L$79</definedName>
    <definedName name="Z_237D8718_39ED_4FFE_B3B2_D1192F8D2E87_.wvu.PrintArea" localSheetId="16" hidden="1">'Bid Form '!$A$23:$F$116</definedName>
    <definedName name="Z_237D8718_39ED_4FFE_B3B2_D1192F8D2E87_.wvu.PrintTitles" localSheetId="4" hidden="1">'Attach 5'!$18:$18</definedName>
    <definedName name="Z_237D8718_39ED_4FFE_B3B2_D1192F8D2E87_.wvu.Rows" localSheetId="10" hidden="1">'Attach 10 IP'!$42:$44</definedName>
    <definedName name="Z_237D8718_39ED_4FFE_B3B2_D1192F8D2E87_.wvu.Rows" localSheetId="16" hidden="1">'Bid Form '!#REF!</definedName>
    <definedName name="Z_25BC7E9F_40A5_4432_8E37_9B306DBB118C_.wvu.Cols" localSheetId="7" hidden="1">'Attach 8'!$H:$H</definedName>
    <definedName name="Z_25BC7E9F_40A5_4432_8E37_9B306DBB118C_.wvu.PrintArea" localSheetId="7" hidden="1">'Attach 8'!$A$1:$E$64</definedName>
    <definedName name="Z_25BC7E9F_40A5_4432_8E37_9B306DBB118C_.wvu.PrintArea" localSheetId="16" hidden="1">'Bid Form '!$A$23:$F$116</definedName>
    <definedName name="Z_25BC7E9F_40A5_4432_8E37_9B306DBB118C_.wvu.Rows" localSheetId="7" hidden="1">'Attach 8'!$15:$20</definedName>
    <definedName name="Z_25BC7E9F_40A5_4432_8E37_9B306DBB118C_.wvu.Rows" localSheetId="16" hidden="1">'Bid Form '!#REF!,'Bid Form '!#REF!</definedName>
    <definedName name="Z_2CB7C524_6988_4912_9883_E96B484169EE_.wvu.Cols" localSheetId="7" hidden="1">'Attach 8'!$F:$G</definedName>
    <definedName name="Z_2CB7C524_6988_4912_9883_E96B484169EE_.wvu.Cols" localSheetId="16" hidden="1">'Bid Form '!$G:$J,'Bid Form '!$AC:$AM</definedName>
    <definedName name="Z_2CB7C524_6988_4912_9883_E96B484169EE_.wvu.PrintArea" localSheetId="7" hidden="1">'Attach 8'!$A$1:$E$64</definedName>
    <definedName name="Z_2CB7C524_6988_4912_9883_E96B484169EE_.wvu.PrintArea" localSheetId="16" hidden="1">'Bid Form '!$A$23:$F$116</definedName>
    <definedName name="Z_2CB7C524_6988_4912_9883_E96B484169EE_.wvu.Rows" localSheetId="7" hidden="1">'Attach 8'!$15:$17,'Attach 8'!$19:$20</definedName>
    <definedName name="Z_2FDEDC7A_220A_4BDB_8FCD_0C556B60E1DF_.wvu.Cols" localSheetId="7" hidden="1">'Attach 8'!$H:$H</definedName>
    <definedName name="Z_2FDEDC7A_220A_4BDB_8FCD_0C556B60E1DF_.wvu.PrintArea" localSheetId="7" hidden="1">'Attach 8'!$A$1:$E$64</definedName>
    <definedName name="Z_2FDEDC7A_220A_4BDB_8FCD_0C556B60E1DF_.wvu.PrintArea" localSheetId="16" hidden="1">'Bid Form '!$A$23:$F$116</definedName>
    <definedName name="Z_2FDEDC7A_220A_4BDB_8FCD_0C556B60E1DF_.wvu.Rows" localSheetId="16" hidden="1">'Bid Form '!#REF!</definedName>
    <definedName name="Z_33035E26_D1F4_4D4F_B261_2134F6B648FD_.wvu.Cols" localSheetId="7" hidden="1">'Attach 8'!$H:$H</definedName>
    <definedName name="Z_33035E26_D1F4_4D4F_B261_2134F6B648FD_.wvu.Cols" localSheetId="16" hidden="1">'Bid Form '!$U:$BL</definedName>
    <definedName name="Z_33035E26_D1F4_4D4F_B261_2134F6B648FD_.wvu.PrintArea" localSheetId="7" hidden="1">'Attach 8'!$A$1:$E$64</definedName>
    <definedName name="Z_33035E26_D1F4_4D4F_B261_2134F6B648FD_.wvu.PrintArea" localSheetId="16" hidden="1">'Bid Form '!$A$23:$F$116</definedName>
    <definedName name="Z_33035E26_D1F4_4D4F_B261_2134F6B648FD_.wvu.Rows" localSheetId="7" hidden="1">'Attach 8'!$19:$20</definedName>
    <definedName name="Z_33035E26_D1F4_4D4F_B261_2134F6B648FD_.wvu.Rows" localSheetId="16" hidden="1">'Bid Form '!#REF!</definedName>
    <definedName name="Z_3545AE1A_D3DD_4FC8_880A_180A3F66AD42_.wvu.Cols" localSheetId="10" hidden="1">'Attach 10 IP'!$K:$P</definedName>
    <definedName name="Z_3545AE1A_D3DD_4FC8_880A_180A3F66AD42_.wvu.Cols" localSheetId="3" hidden="1">'Attach 4'!$F:$F</definedName>
    <definedName name="Z_3545AE1A_D3DD_4FC8_880A_180A3F66AD42_.wvu.Cols" localSheetId="5" hidden="1">'Attach 6'!$F:$F</definedName>
    <definedName name="Z_3545AE1A_D3DD_4FC8_880A_180A3F66AD42_.wvu.Cols" localSheetId="8" hidden="1">'Attach 9'!$N:$N</definedName>
    <definedName name="Z_3545AE1A_D3DD_4FC8_880A_180A3F66AD42_.wvu.Cols" localSheetId="14" hidden="1">'Attach-14'!$N:$N</definedName>
    <definedName name="Z_3545AE1A_D3DD_4FC8_880A_180A3F66AD42_.wvu.Cols" localSheetId="2" hidden="1">'Attach-3 (QR)'!$N:$N</definedName>
    <definedName name="Z_3545AE1A_D3DD_4FC8_880A_180A3F66AD42_.wvu.Cols" localSheetId="1" hidden="1">'Name of Bidder'!$A:$A,'Name of Bidder'!$G:$I</definedName>
    <definedName name="Z_3545AE1A_D3DD_4FC8_880A_180A3F66AD42_.wvu.Cols" localSheetId="17" hidden="1">'N-W (Cr.)'!$C:$C,'N-W (Cr.)'!$F:$U</definedName>
    <definedName name="Z_3545AE1A_D3DD_4FC8_880A_180A3F66AD42_.wvu.PrintArea" localSheetId="9" hidden="1">'Attach 10'!$A$1:$E$27</definedName>
    <definedName name="Z_3545AE1A_D3DD_4FC8_880A_180A3F66AD42_.wvu.PrintArea" localSheetId="10" hidden="1">'Attach 10 IP'!$A$8:$I$223</definedName>
    <definedName name="Z_3545AE1A_D3DD_4FC8_880A_180A3F66AD42_.wvu.PrintArea" localSheetId="11" hidden="1">'Attach 11'!$A$1:$J$27</definedName>
    <definedName name="Z_3545AE1A_D3DD_4FC8_880A_180A3F66AD42_.wvu.PrintArea" localSheetId="12" hidden="1">'Attach 12'!$A$1:$E$27</definedName>
    <definedName name="Z_3545AE1A_D3DD_4FC8_880A_180A3F66AD42_.wvu.PrintArea" localSheetId="13" hidden="1">'Attach 13'!$A$1:$J$34</definedName>
    <definedName name="Z_3545AE1A_D3DD_4FC8_880A_180A3F66AD42_.wvu.PrintArea" localSheetId="15" hidden="1">'Attach 15'!$A$1:$J$23</definedName>
    <definedName name="Z_3545AE1A_D3DD_4FC8_880A_180A3F66AD42_.wvu.PrintArea" localSheetId="3" hidden="1">'Attach 4'!$A$1:$E$51</definedName>
    <definedName name="Z_3545AE1A_D3DD_4FC8_880A_180A3F66AD42_.wvu.PrintArea" localSheetId="4" hidden="1">'Attach 5'!$A$1:$J$29</definedName>
    <definedName name="Z_3545AE1A_D3DD_4FC8_880A_180A3F66AD42_.wvu.PrintArea" localSheetId="5" hidden="1">'Attach 6'!$A$1:$E$69</definedName>
    <definedName name="Z_3545AE1A_D3DD_4FC8_880A_180A3F66AD42_.wvu.PrintArea" localSheetId="6" hidden="1">'Attach 7'!$A$1:$E$23</definedName>
    <definedName name="Z_3545AE1A_D3DD_4FC8_880A_180A3F66AD42_.wvu.PrintArea" localSheetId="8" hidden="1">'Attach 9'!$A$1:$L$79</definedName>
    <definedName name="Z_3545AE1A_D3DD_4FC8_880A_180A3F66AD42_.wvu.PrintArea" localSheetId="14" hidden="1">'Attach-14'!$A$1:$I$35</definedName>
    <definedName name="Z_3545AE1A_D3DD_4FC8_880A_180A3F66AD42_.wvu.PrintArea" localSheetId="2" hidden="1">'Attach-3 (QR)'!$A$1:$I$97</definedName>
    <definedName name="Z_3545AE1A_D3DD_4FC8_880A_180A3F66AD42_.wvu.PrintArea" localSheetId="0" hidden="1">Cover!$A$1:$F$17</definedName>
    <definedName name="Z_3545AE1A_D3DD_4FC8_880A_180A3F66AD42_.wvu.PrintArea" localSheetId="1" hidden="1">'Name of Bidder'!$B$1:$D$24</definedName>
    <definedName name="Z_3545AE1A_D3DD_4FC8_880A_180A3F66AD42_.wvu.PrintTitles" localSheetId="4" hidden="1">'Attach 5'!$18:$18</definedName>
    <definedName name="Z_3545AE1A_D3DD_4FC8_880A_180A3F66AD42_.wvu.Rows" localSheetId="10" hidden="1">'Attach 10 IP'!$42:$44</definedName>
    <definedName name="Z_3545AE1A_D3DD_4FC8_880A_180A3F66AD42_.wvu.Rows" localSheetId="8" hidden="1">'Attach 9'!$51:$52</definedName>
    <definedName name="Z_3545AE1A_D3DD_4FC8_880A_180A3F66AD42_.wvu.Rows" localSheetId="14" hidden="1">'Attach-14'!#REF!,'Attach-14'!#REF!,'Attach-14'!#REF!,'Attach-14'!#REF!,'Attach-14'!#REF!,'Attach-14'!#REF!,'Attach-14'!#REF!,'Attach-14'!#REF!,'Attach-14'!#REF!,'Attach-14'!#REF!,'Attach-14'!#REF!,'Attach-14'!#REF!,'Attach-14'!#REF!,'Attach-14'!#REF!,'Attach-14'!#REF!,'Attach-14'!#REF!,'Attach-14'!#REF!,'Attach-14'!#REF!</definedName>
    <definedName name="Z_3545AE1A_D3DD_4FC8_880A_180A3F66AD42_.wvu.Rows" localSheetId="2" hidden="1">'Attach-3 (QR)'!#REF!,'Attach-3 (QR)'!#REF!,'Attach-3 (QR)'!#REF!,'Attach-3 (QR)'!#REF!,'Attach-3 (QR)'!#REF!,'Attach-3 (QR)'!#REF!,'Attach-3 (QR)'!#REF!,'Attach-3 (QR)'!#REF!,'Attach-3 (QR)'!#REF!,'Attach-3 (QR)'!#REF!,'Attach-3 (QR)'!#REF!,'Attach-3 (QR)'!#REF!,'Attach-3 (QR)'!#REF!,'Attach-3 (QR)'!#REF!,'Attach-3 (QR)'!#REF!,'Attach-3 (QR)'!#REF!,'Attach-3 (QR)'!#REF!,'Attach-3 (QR)'!#REF!</definedName>
    <definedName name="Z_3545AE1A_D3DD_4FC8_880A_180A3F66AD42_.wvu.Rows" localSheetId="1" hidden="1">'Name of Bidder'!$15:$18</definedName>
    <definedName name="Z_3545AE1A_D3DD_4FC8_880A_180A3F66AD42_.wvu.Rows" localSheetId="17" hidden="1">'N-W (Cr.)'!$1:$119</definedName>
    <definedName name="Z_3EC7CC49_B2BF_43B4_8D13_7751A3B2BA80_.wvu.Cols" localSheetId="7" hidden="1">'Attach 8'!$H:$H</definedName>
    <definedName name="Z_3EC7CC49_B2BF_43B4_8D13_7751A3B2BA80_.wvu.Cols" localSheetId="16" hidden="1">'Bid Form '!$AC:$AM</definedName>
    <definedName name="Z_3EC7CC49_B2BF_43B4_8D13_7751A3B2BA80_.wvu.PrintArea" localSheetId="7" hidden="1">'Attach 8'!$A$1:$E$64</definedName>
    <definedName name="Z_3EC7CC49_B2BF_43B4_8D13_7751A3B2BA80_.wvu.PrintArea" localSheetId="16" hidden="1">'Bid Form '!$A$23:$F$116</definedName>
    <definedName name="Z_3EC7CC49_B2BF_43B4_8D13_7751A3B2BA80_.wvu.Rows" localSheetId="7" hidden="1">'Attach 8'!$19:$20</definedName>
    <definedName name="Z_3EC7CC49_B2BF_43B4_8D13_7751A3B2BA80_.wvu.Rows" localSheetId="16" hidden="1">'Bid Form '!#REF!</definedName>
    <definedName name="Z_494F6778_23FE_4AAC_B37D_6C7543FC13B9_.wvu.Cols" localSheetId="14" hidden="1">'Attach-14'!$J:$L</definedName>
    <definedName name="Z_494F6778_23FE_4AAC_B37D_6C7543FC13B9_.wvu.Cols" localSheetId="2" hidden="1">'Attach-3 (QR)'!$J:$L</definedName>
    <definedName name="Z_494F6778_23FE_4AAC_B37D_6C7543FC13B9_.wvu.PrintArea" localSheetId="14" hidden="1">'Attach-14'!$A$1:$I$35</definedName>
    <definedName name="Z_494F6778_23FE_4AAC_B37D_6C7543FC13B9_.wvu.PrintArea" localSheetId="2" hidden="1">'Attach-3 (QR)'!$A$1:$I$97</definedName>
    <definedName name="Z_494F6778_23FE_4AAC_B37D_6C7543FC13B9_.wvu.Rows" localSheetId="14" hidden="1">'Attach-14'!$18:$21,'Attach-14'!#REF!,'Attach-14'!#REF!,'Attach-14'!#REF!,'Attach-14'!#REF!,'Attach-14'!#REF!,'Attach-14'!#REF!,'Attach-14'!#REF!,'Attach-14'!#REF!,'Attach-14'!#REF!,'Attach-14'!#REF!,'Attach-14'!#REF!,'Attach-14'!#REF!,'Attach-14'!#REF!,'Attach-14'!#REF!,'Attach-14'!#REF!,'Attach-14'!#REF!,'Attach-14'!#REF!,'Attach-14'!#REF!,'Attach-14'!#REF!,'Attach-14'!#REF!,'Attach-14'!#REF!,'Attach-14'!#REF!</definedName>
    <definedName name="Z_494F6778_23FE_4AAC_B37D_6C7543FC13B9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61A8E90E_9DEC_4083_98B2_482D9678BA93_.wvu.Cols" localSheetId="10" hidden="1">'Attach 10 IP'!$K:$P</definedName>
    <definedName name="Z_61A8E90E_9DEC_4083_98B2_482D9678BA93_.wvu.Cols" localSheetId="3" hidden="1">'Attach 4'!$F:$F</definedName>
    <definedName name="Z_61A8E90E_9DEC_4083_98B2_482D9678BA93_.wvu.Cols" localSheetId="4" hidden="1">'Attach 5'!$J:$J</definedName>
    <definedName name="Z_61A8E90E_9DEC_4083_98B2_482D9678BA93_.wvu.Cols" localSheetId="5" hidden="1">'Attach 6'!$F:$F</definedName>
    <definedName name="Z_61A8E90E_9DEC_4083_98B2_482D9678BA93_.wvu.Cols" localSheetId="8" hidden="1">'Attach 9'!$N:$N</definedName>
    <definedName name="Z_61A8E90E_9DEC_4083_98B2_482D9678BA93_.wvu.Cols" localSheetId="14" hidden="1">'Attach-14'!$N:$N</definedName>
    <definedName name="Z_61A8E90E_9DEC_4083_98B2_482D9678BA93_.wvu.Cols" localSheetId="2" hidden="1">'Attach-3 (QR)'!$N:$N</definedName>
    <definedName name="Z_61A8E90E_9DEC_4083_98B2_482D9678BA93_.wvu.Cols" localSheetId="1" hidden="1">'Name of Bidder'!$A:$A,'Name of Bidder'!$G:$I</definedName>
    <definedName name="Z_61A8E90E_9DEC_4083_98B2_482D9678BA93_.wvu.Cols" localSheetId="17" hidden="1">'N-W (Cr.)'!$C:$C,'N-W (Cr.)'!$F:$U</definedName>
    <definedName name="Z_61A8E90E_9DEC_4083_98B2_482D9678BA93_.wvu.PrintArea" localSheetId="9" hidden="1">'Attach 10'!$A$1:$E$27</definedName>
    <definedName name="Z_61A8E90E_9DEC_4083_98B2_482D9678BA93_.wvu.PrintArea" localSheetId="10" hidden="1">'Attach 10 IP'!$A$8:$I$223</definedName>
    <definedName name="Z_61A8E90E_9DEC_4083_98B2_482D9678BA93_.wvu.PrintArea" localSheetId="11" hidden="1">'Attach 11'!$A$1:$J$27</definedName>
    <definedName name="Z_61A8E90E_9DEC_4083_98B2_482D9678BA93_.wvu.PrintArea" localSheetId="12" hidden="1">'Attach 12'!$A$1:$E$27</definedName>
    <definedName name="Z_61A8E90E_9DEC_4083_98B2_482D9678BA93_.wvu.PrintArea" localSheetId="13" hidden="1">'Attach 13'!$A$1:$J$34</definedName>
    <definedName name="Z_61A8E90E_9DEC_4083_98B2_482D9678BA93_.wvu.PrintArea" localSheetId="15" hidden="1">'Attach 15'!$A$1:$J$23</definedName>
    <definedName name="Z_61A8E90E_9DEC_4083_98B2_482D9678BA93_.wvu.PrintArea" localSheetId="3" hidden="1">'Attach 4'!$A$1:$E$51</definedName>
    <definedName name="Z_61A8E90E_9DEC_4083_98B2_482D9678BA93_.wvu.PrintArea" localSheetId="4" hidden="1">'Attach 5'!$A$1:$J$29</definedName>
    <definedName name="Z_61A8E90E_9DEC_4083_98B2_482D9678BA93_.wvu.PrintArea" localSheetId="5" hidden="1">'Attach 6'!$A$1:$E$50</definedName>
    <definedName name="Z_61A8E90E_9DEC_4083_98B2_482D9678BA93_.wvu.PrintArea" localSheetId="6" hidden="1">'Attach 7'!$A$1:$E$23</definedName>
    <definedName name="Z_61A8E90E_9DEC_4083_98B2_482D9678BA93_.wvu.PrintArea" localSheetId="8" hidden="1">'Attach 9'!$A$1:$L$79</definedName>
    <definedName name="Z_61A8E90E_9DEC_4083_98B2_482D9678BA93_.wvu.PrintArea" localSheetId="14" hidden="1">'Attach-14'!$A$1:$I$35</definedName>
    <definedName name="Z_61A8E90E_9DEC_4083_98B2_482D9678BA93_.wvu.PrintArea" localSheetId="2" hidden="1">'Attach-3 (QR)'!$A$1:$I$97</definedName>
    <definedName name="Z_61A8E90E_9DEC_4083_98B2_482D9678BA93_.wvu.PrintArea" localSheetId="0" hidden="1">Cover!$A$1:$F$17</definedName>
    <definedName name="Z_61A8E90E_9DEC_4083_98B2_482D9678BA93_.wvu.PrintArea" localSheetId="1" hidden="1">'Name of Bidder'!$B$1:$D$24</definedName>
    <definedName name="Z_61A8E90E_9DEC_4083_98B2_482D9678BA93_.wvu.PrintTitles" localSheetId="4" hidden="1">'Attach 5'!$18:$18</definedName>
    <definedName name="Z_61A8E90E_9DEC_4083_98B2_482D9678BA93_.wvu.Rows" localSheetId="10" hidden="1">'Attach 10 IP'!$42:$44</definedName>
    <definedName name="Z_61A8E90E_9DEC_4083_98B2_482D9678BA93_.wvu.Rows" localSheetId="8" hidden="1">'Attach 9'!$51:$52</definedName>
    <definedName name="Z_61A8E90E_9DEC_4083_98B2_482D9678BA93_.wvu.Rows" localSheetId="14" hidden="1">'Attach-14'!#REF!,'Attach-14'!#REF!,'Attach-14'!#REF!,'Attach-14'!#REF!,'Attach-14'!#REF!</definedName>
    <definedName name="Z_61A8E90E_9DEC_4083_98B2_482D9678BA93_.wvu.Rows" localSheetId="2" hidden="1">'Attach-3 (QR)'!#REF!,'Attach-3 (QR)'!#REF!,'Attach-3 (QR)'!#REF!,'Attach-3 (QR)'!#REF!,'Attach-3 (QR)'!#REF!</definedName>
    <definedName name="Z_61A8E90E_9DEC_4083_98B2_482D9678BA93_.wvu.Rows" localSheetId="0" hidden="1">Cover!$9:$10</definedName>
    <definedName name="Z_61A8E90E_9DEC_4083_98B2_482D9678BA93_.wvu.Rows" localSheetId="1" hidden="1">'Name of Bidder'!$15:$18</definedName>
    <definedName name="Z_61A8E90E_9DEC_4083_98B2_482D9678BA93_.wvu.Rows" localSheetId="17" hidden="1">'N-W (Cr.)'!$1:$119</definedName>
    <definedName name="Z_629BDD3E_4046_451D_8D01_11325237A091_.wvu.Cols" localSheetId="10" hidden="1">'Attach 10 IP'!$K:$P</definedName>
    <definedName name="Z_629BDD3E_4046_451D_8D01_11325237A091_.wvu.Cols" localSheetId="3" hidden="1">'Attach 4'!$F:$F</definedName>
    <definedName name="Z_629BDD3E_4046_451D_8D01_11325237A091_.wvu.Cols" localSheetId="4" hidden="1">'Attach 5'!$J:$J</definedName>
    <definedName name="Z_629BDD3E_4046_451D_8D01_11325237A091_.wvu.Cols" localSheetId="5" hidden="1">'Attach 6'!$F:$F</definedName>
    <definedName name="Z_629BDD3E_4046_451D_8D01_11325237A091_.wvu.Cols" localSheetId="8" hidden="1">'Attach 9'!$N:$N</definedName>
    <definedName name="Z_629BDD3E_4046_451D_8D01_11325237A091_.wvu.Cols" localSheetId="14" hidden="1">'Attach-14'!$N:$N</definedName>
    <definedName name="Z_629BDD3E_4046_451D_8D01_11325237A091_.wvu.Cols" localSheetId="2" hidden="1">'Attach-3 (QR)'!$N:$N</definedName>
    <definedName name="Z_629BDD3E_4046_451D_8D01_11325237A091_.wvu.Cols" localSheetId="1" hidden="1">'Name of Bidder'!$A:$A,'Name of Bidder'!$G:$I</definedName>
    <definedName name="Z_629BDD3E_4046_451D_8D01_11325237A091_.wvu.Cols" localSheetId="17" hidden="1">'N-W (Cr.)'!$C:$C,'N-W (Cr.)'!$F:$U</definedName>
    <definedName name="Z_629BDD3E_4046_451D_8D01_11325237A091_.wvu.PrintArea" localSheetId="9" hidden="1">'Attach 10'!$A$1:$E$27</definedName>
    <definedName name="Z_629BDD3E_4046_451D_8D01_11325237A091_.wvu.PrintArea" localSheetId="10" hidden="1">'Attach 10 IP'!$A$8:$I$223</definedName>
    <definedName name="Z_629BDD3E_4046_451D_8D01_11325237A091_.wvu.PrintArea" localSheetId="11" hidden="1">'Attach 11'!$A$1:$J$27</definedName>
    <definedName name="Z_629BDD3E_4046_451D_8D01_11325237A091_.wvu.PrintArea" localSheetId="12" hidden="1">'Attach 12'!$A$1:$E$27</definedName>
    <definedName name="Z_629BDD3E_4046_451D_8D01_11325237A091_.wvu.PrintArea" localSheetId="13" hidden="1">'Attach 13'!$A$1:$J$34</definedName>
    <definedName name="Z_629BDD3E_4046_451D_8D01_11325237A091_.wvu.PrintArea" localSheetId="15" hidden="1">'Attach 15'!$A$1:$J$23</definedName>
    <definedName name="Z_629BDD3E_4046_451D_8D01_11325237A091_.wvu.PrintArea" localSheetId="3" hidden="1">'Attach 4'!$A$1:$E$51</definedName>
    <definedName name="Z_629BDD3E_4046_451D_8D01_11325237A091_.wvu.PrintArea" localSheetId="4" hidden="1">'Attach 5'!$A$1:$J$29</definedName>
    <definedName name="Z_629BDD3E_4046_451D_8D01_11325237A091_.wvu.PrintArea" localSheetId="5" hidden="1">'Attach 6'!$A$1:$E$31</definedName>
    <definedName name="Z_629BDD3E_4046_451D_8D01_11325237A091_.wvu.PrintArea" localSheetId="6" hidden="1">'Attach 7'!$A$1:$E$23</definedName>
    <definedName name="Z_629BDD3E_4046_451D_8D01_11325237A091_.wvu.PrintArea" localSheetId="8" hidden="1">'Attach 9'!$A$1:$L$79</definedName>
    <definedName name="Z_629BDD3E_4046_451D_8D01_11325237A091_.wvu.PrintArea" localSheetId="14" hidden="1">'Attach-14'!$A$1:$I$35</definedName>
    <definedName name="Z_629BDD3E_4046_451D_8D01_11325237A091_.wvu.PrintArea" localSheetId="2" hidden="1">'Attach-3 (QR)'!$A$1:$I$97</definedName>
    <definedName name="Z_629BDD3E_4046_451D_8D01_11325237A091_.wvu.PrintArea" localSheetId="0" hidden="1">Cover!$A$1:$F$17</definedName>
    <definedName name="Z_629BDD3E_4046_451D_8D01_11325237A091_.wvu.PrintArea" localSheetId="1" hidden="1">'Name of Bidder'!$B$1:$D$24</definedName>
    <definedName name="Z_629BDD3E_4046_451D_8D01_11325237A091_.wvu.PrintTitles" localSheetId="4" hidden="1">'Attach 5'!$18:$18</definedName>
    <definedName name="Z_629BDD3E_4046_451D_8D01_11325237A091_.wvu.Rows" localSheetId="10" hidden="1">'Attach 10 IP'!$42:$44</definedName>
    <definedName name="Z_629BDD3E_4046_451D_8D01_11325237A091_.wvu.Rows" localSheetId="8" hidden="1">'Attach 9'!$51:$52</definedName>
    <definedName name="Z_629BDD3E_4046_451D_8D01_11325237A091_.wvu.Rows" localSheetId="14" hidden="1">'Attach-14'!#REF!,'Attach-14'!#REF!,'Attach-14'!#REF!,'Attach-14'!#REF!,'Attach-14'!#REF!,'Attach-14'!#REF!,'Attach-14'!#REF!,'Attach-14'!#REF!,'Attach-14'!#REF!,'Attach-14'!#REF!,'Attach-14'!#REF!,'Attach-14'!#REF!,'Attach-14'!#REF!,'Attach-14'!#REF!,'Attach-14'!#REF!,'Attach-14'!#REF!,'Attach-14'!#REF!</definedName>
    <definedName name="Z_629BDD3E_4046_451D_8D01_11325237A091_.wvu.Rows" localSheetId="2" hidden="1">'Attach-3 (QR)'!#REF!,'Attach-3 (QR)'!#REF!,'Attach-3 (QR)'!#REF!,'Attach-3 (QR)'!#REF!,'Attach-3 (QR)'!#REF!,'Attach-3 (QR)'!#REF!,'Attach-3 (QR)'!#REF!,'Attach-3 (QR)'!#REF!,'Attach-3 (QR)'!#REF!,'Attach-3 (QR)'!#REF!,'Attach-3 (QR)'!#REF!,'Attach-3 (QR)'!#REF!,'Attach-3 (QR)'!#REF!,'Attach-3 (QR)'!#REF!,'Attach-3 (QR)'!#REF!,'Attach-3 (QR)'!#REF!,'Attach-3 (QR)'!#REF!</definedName>
    <definedName name="Z_629BDD3E_4046_451D_8D01_11325237A091_.wvu.Rows" localSheetId="1" hidden="1">'Name of Bidder'!$15:$18</definedName>
    <definedName name="Z_629BDD3E_4046_451D_8D01_11325237A091_.wvu.Rows" localSheetId="17" hidden="1">'N-W (Cr.)'!$1:$119</definedName>
    <definedName name="Z_6A6F11F6_4979_4331_B451_38654332CB39_.wvu.Cols" localSheetId="7" hidden="1">'Attach 8'!$H:$H</definedName>
    <definedName name="Z_6A6F11F6_4979_4331_B451_38654332CB39_.wvu.PrintArea" localSheetId="7" hidden="1">'Attach 8'!$A$1:$E$64</definedName>
    <definedName name="Z_6A6F11F6_4979_4331_B451_38654332CB39_.wvu.PrintArea" localSheetId="16" hidden="1">'Bid Form '!$A$23:$F$116</definedName>
    <definedName name="Z_6A6F11F6_4979_4331_B451_38654332CB39_.wvu.Rows" localSheetId="16" hidden="1">'Bid Form '!#REF!</definedName>
    <definedName name="Z_6B2C1320_5106_401D_86E8_03FFC7419150_.wvu.Cols" localSheetId="10" hidden="1">'Attach 10 IP'!$K:$P</definedName>
    <definedName name="Z_6B2C1320_5106_401D_86E8_03FFC7419150_.wvu.Cols" localSheetId="3" hidden="1">'Attach 4'!$F:$F</definedName>
    <definedName name="Z_6B2C1320_5106_401D_86E8_03FFC7419150_.wvu.Cols" localSheetId="5" hidden="1">'Attach 6'!$F:$F</definedName>
    <definedName name="Z_6B2C1320_5106_401D_86E8_03FFC7419150_.wvu.Cols" localSheetId="8" hidden="1">'Attach 9'!$N:$N</definedName>
    <definedName name="Z_6B2C1320_5106_401D_86E8_03FFC7419150_.wvu.Cols" localSheetId="14" hidden="1">'Attach-14'!$J:$J,'Attach-14'!$N:$N</definedName>
    <definedName name="Z_6B2C1320_5106_401D_86E8_03FFC7419150_.wvu.Cols" localSheetId="2" hidden="1">'Attach-3 (QR)'!$J:$J,'Attach-3 (QR)'!$N:$N</definedName>
    <definedName name="Z_6B2C1320_5106_401D_86E8_03FFC7419150_.wvu.Cols" localSheetId="1" hidden="1">'Name of Bidder'!$A:$A,'Name of Bidder'!$G:$I</definedName>
    <definedName name="Z_6B2C1320_5106_401D_86E8_03FFC7419150_.wvu.Cols" localSheetId="17" hidden="1">'N-W (Cr.)'!$C:$C,'N-W (Cr.)'!$F:$U</definedName>
    <definedName name="Z_6B2C1320_5106_401D_86E8_03FFC7419150_.wvu.PrintArea" localSheetId="9" hidden="1">'Attach 10'!$A$1:$E$27</definedName>
    <definedName name="Z_6B2C1320_5106_401D_86E8_03FFC7419150_.wvu.PrintArea" localSheetId="10" hidden="1">'Attach 10 IP'!$A$8:$I$223</definedName>
    <definedName name="Z_6B2C1320_5106_401D_86E8_03FFC7419150_.wvu.PrintArea" localSheetId="11" hidden="1">'Attach 11'!$A$1:$J$27</definedName>
    <definedName name="Z_6B2C1320_5106_401D_86E8_03FFC7419150_.wvu.PrintArea" localSheetId="12" hidden="1">'Attach 12'!$A$1:$E$27</definedName>
    <definedName name="Z_6B2C1320_5106_401D_86E8_03FFC7419150_.wvu.PrintArea" localSheetId="13" hidden="1">'Attach 13'!$A$1:$J$34</definedName>
    <definedName name="Z_6B2C1320_5106_401D_86E8_03FFC7419150_.wvu.PrintArea" localSheetId="15" hidden="1">'Attach 15'!$A$1:$J$23</definedName>
    <definedName name="Z_6B2C1320_5106_401D_86E8_03FFC7419150_.wvu.PrintArea" localSheetId="3" hidden="1">'Attach 4'!$A$1:$E$51</definedName>
    <definedName name="Z_6B2C1320_5106_401D_86E8_03FFC7419150_.wvu.PrintArea" localSheetId="4" hidden="1">'Attach 5'!$A$1:$J$29</definedName>
    <definedName name="Z_6B2C1320_5106_401D_86E8_03FFC7419150_.wvu.PrintArea" localSheetId="5" hidden="1">'Attach 6'!$A$1:$E$69</definedName>
    <definedName name="Z_6B2C1320_5106_401D_86E8_03FFC7419150_.wvu.PrintArea" localSheetId="6" hidden="1">'Attach 7'!$A$1:$E$23</definedName>
    <definedName name="Z_6B2C1320_5106_401D_86E8_03FFC7419150_.wvu.PrintArea" localSheetId="8" hidden="1">'Attach 9'!$A$1:$L$79</definedName>
    <definedName name="Z_6B2C1320_5106_401D_86E8_03FFC7419150_.wvu.PrintArea" localSheetId="14" hidden="1">'Attach-14'!$A$1:$I$35</definedName>
    <definedName name="Z_6B2C1320_5106_401D_86E8_03FFC7419150_.wvu.PrintArea" localSheetId="2" hidden="1">'Attach-3 (QR)'!$A$1:$I$97</definedName>
    <definedName name="Z_6B2C1320_5106_401D_86E8_03FFC7419150_.wvu.PrintArea" localSheetId="0" hidden="1">Cover!$A$1:$F$17</definedName>
    <definedName name="Z_6B2C1320_5106_401D_86E8_03FFC7419150_.wvu.PrintArea" localSheetId="1" hidden="1">'Name of Bidder'!$B$1:$D$24</definedName>
    <definedName name="Z_6B2C1320_5106_401D_86E8_03FFC7419150_.wvu.PrintTitles" localSheetId="4" hidden="1">'Attach 5'!$18:$18</definedName>
    <definedName name="Z_6B2C1320_5106_401D_86E8_03FFC7419150_.wvu.Rows" localSheetId="10" hidden="1">'Attach 10 IP'!$42:$44</definedName>
    <definedName name="Z_6B2C1320_5106_401D_86E8_03FFC7419150_.wvu.Rows" localSheetId="8" hidden="1">'Attach 9'!$51:$52</definedName>
    <definedName name="Z_6B2C1320_5106_401D_86E8_03FFC7419150_.wvu.Rows" localSheetId="14" hidden="1">'Attach-14'!#REF!,'Attach-14'!#REF!</definedName>
    <definedName name="Z_6B2C1320_5106_401D_86E8_03FFC7419150_.wvu.Rows" localSheetId="2" hidden="1">'Attach-3 (QR)'!#REF!,'Attach-3 (QR)'!#REF!</definedName>
    <definedName name="Z_6B2C1320_5106_401D_86E8_03FFC7419150_.wvu.Rows" localSheetId="1" hidden="1">'Name of Bidder'!$15:$18</definedName>
    <definedName name="Z_6B2C1320_5106_401D_86E8_03FFC7419150_.wvu.Rows" localSheetId="17" hidden="1">'N-W (Cr.)'!$1:$119</definedName>
    <definedName name="Z_6BA3BFD7_4C38_4319_94A9_E7F7E0BA0888_.wvu.Cols" localSheetId="7" hidden="1">'Attach 8'!$H:$H</definedName>
    <definedName name="Z_6BA3BFD7_4C38_4319_94A9_E7F7E0BA0888_.wvu.Cols" localSheetId="16" hidden="1">'Bid Form '!$AC:$AM</definedName>
    <definedName name="Z_6BA3BFD7_4C38_4319_94A9_E7F7E0BA0888_.wvu.PrintArea" localSheetId="7" hidden="1">'Attach 8'!$A$1:$E$64</definedName>
    <definedName name="Z_6BA3BFD7_4C38_4319_94A9_E7F7E0BA0888_.wvu.PrintArea" localSheetId="16" hidden="1">'Bid Form '!$A$23:$F$116</definedName>
    <definedName name="Z_6BA3BFD7_4C38_4319_94A9_E7F7E0BA0888_.wvu.Rows" localSheetId="7" hidden="1">'Attach 8'!$19:$20</definedName>
    <definedName name="Z_6BA3BFD7_4C38_4319_94A9_E7F7E0BA0888_.wvu.Rows" localSheetId="16" hidden="1">'Bid Form '!#REF!</definedName>
    <definedName name="Z_7864A1E9_45AA_437B_9096_371AEFEFEEA9_.wvu.Cols" localSheetId="10" hidden="1">'Attach 10 IP'!$K:$P</definedName>
    <definedName name="Z_7864A1E9_45AA_437B_9096_371AEFEFEEA9_.wvu.Cols" localSheetId="3" hidden="1">'Attach 4'!$F:$F</definedName>
    <definedName name="Z_7864A1E9_45AA_437B_9096_371AEFEFEEA9_.wvu.Cols" localSheetId="4" hidden="1">'Attach 5'!$J:$J</definedName>
    <definedName name="Z_7864A1E9_45AA_437B_9096_371AEFEFEEA9_.wvu.Cols" localSheetId="5" hidden="1">'Attach 6'!$F:$F</definedName>
    <definedName name="Z_7864A1E9_45AA_437B_9096_371AEFEFEEA9_.wvu.Cols" localSheetId="8" hidden="1">'Attach 9'!$N:$N</definedName>
    <definedName name="Z_7864A1E9_45AA_437B_9096_371AEFEFEEA9_.wvu.Cols" localSheetId="14" hidden="1">'Attach-14'!$N:$N</definedName>
    <definedName name="Z_7864A1E9_45AA_437B_9096_371AEFEFEEA9_.wvu.Cols" localSheetId="2" hidden="1">'Attach-3 (QR)'!$N:$N</definedName>
    <definedName name="Z_7864A1E9_45AA_437B_9096_371AEFEFEEA9_.wvu.Cols" localSheetId="1" hidden="1">'Name of Bidder'!$A:$A,'Name of Bidder'!$F:$X</definedName>
    <definedName name="Z_7864A1E9_45AA_437B_9096_371AEFEFEEA9_.wvu.Cols" localSheetId="17" hidden="1">'N-W (Cr.)'!$C:$C,'N-W (Cr.)'!$F:$U</definedName>
    <definedName name="Z_7864A1E9_45AA_437B_9096_371AEFEFEEA9_.wvu.PrintArea" localSheetId="9" hidden="1">'Attach 10'!$A$1:$E$27</definedName>
    <definedName name="Z_7864A1E9_45AA_437B_9096_371AEFEFEEA9_.wvu.PrintArea" localSheetId="10" hidden="1">'Attach 10 IP'!$A$8:$I$223</definedName>
    <definedName name="Z_7864A1E9_45AA_437B_9096_371AEFEFEEA9_.wvu.PrintArea" localSheetId="11" hidden="1">'Attach 11'!$A$1:$J$27</definedName>
    <definedName name="Z_7864A1E9_45AA_437B_9096_371AEFEFEEA9_.wvu.PrintArea" localSheetId="12" hidden="1">'Attach 12'!$A$1:$E$27</definedName>
    <definedName name="Z_7864A1E9_45AA_437B_9096_371AEFEFEEA9_.wvu.PrintArea" localSheetId="13" hidden="1">'Attach 13'!$A$1:$J$34</definedName>
    <definedName name="Z_7864A1E9_45AA_437B_9096_371AEFEFEEA9_.wvu.PrintArea" localSheetId="15" hidden="1">'Attach 15'!$A$1:$J$23</definedName>
    <definedName name="Z_7864A1E9_45AA_437B_9096_371AEFEFEEA9_.wvu.PrintArea" localSheetId="3" hidden="1">'Attach 4'!$A$1:$E$29</definedName>
    <definedName name="Z_7864A1E9_45AA_437B_9096_371AEFEFEEA9_.wvu.PrintArea" localSheetId="4" hidden="1">'Attach 5'!$A$1:$J$29</definedName>
    <definedName name="Z_7864A1E9_45AA_437B_9096_371AEFEFEEA9_.wvu.PrintArea" localSheetId="5" hidden="1">'Attach 6'!$A$1:$E$31</definedName>
    <definedName name="Z_7864A1E9_45AA_437B_9096_371AEFEFEEA9_.wvu.PrintArea" localSheetId="6" hidden="1">'Attach 7'!$A$1:$E$23</definedName>
    <definedName name="Z_7864A1E9_45AA_437B_9096_371AEFEFEEA9_.wvu.PrintArea" localSheetId="8" hidden="1">'Attach 9'!$A$1:$L$79</definedName>
    <definedName name="Z_7864A1E9_45AA_437B_9096_371AEFEFEEA9_.wvu.PrintArea" localSheetId="14" hidden="1">'Attach-14'!$A$1:$I$38</definedName>
    <definedName name="Z_7864A1E9_45AA_437B_9096_371AEFEFEEA9_.wvu.PrintArea" localSheetId="2" hidden="1">'Attach-3 (QR)'!$A$1:$I$117</definedName>
    <definedName name="Z_7864A1E9_45AA_437B_9096_371AEFEFEEA9_.wvu.PrintArea" localSheetId="0" hidden="1">Cover!$A$1:$E$17</definedName>
    <definedName name="Z_7864A1E9_45AA_437B_9096_371AEFEFEEA9_.wvu.PrintArea" localSheetId="1" hidden="1">'Name of Bidder'!$B$1:$D$24</definedName>
    <definedName name="Z_7864A1E9_45AA_437B_9096_371AEFEFEEA9_.wvu.PrintTitles" localSheetId="4" hidden="1">'Attach 5'!$18:$18</definedName>
    <definedName name="Z_7864A1E9_45AA_437B_9096_371AEFEFEEA9_.wvu.Rows" localSheetId="10" hidden="1">'Attach 10 IP'!$42:$44</definedName>
    <definedName name="Z_7864A1E9_45AA_437B_9096_371AEFEFEEA9_.wvu.Rows" localSheetId="8" hidden="1">'Attach 9'!$17:$41,'Attach 9'!$51:$52,'Attach 9'!$54:$72</definedName>
    <definedName name="Z_7864A1E9_45AA_437B_9096_371AEFEFEEA9_.wvu.Rows" localSheetId="0" hidden="1">Cover!$9:$10</definedName>
    <definedName name="Z_7864A1E9_45AA_437B_9096_371AEFEFEEA9_.wvu.Rows" localSheetId="1" hidden="1">'Name of Bidder'!$15:$18</definedName>
    <definedName name="Z_7864A1E9_45AA_437B_9096_371AEFEFEEA9_.wvu.Rows" localSheetId="17" hidden="1">'N-W (Cr.)'!$1:$119</definedName>
    <definedName name="Z_793D7AE3_AFA3_4423_B6D3_DCFCFA6BCF7A_.wvu.Cols" localSheetId="16" hidden="1">'Bid Form '!$AC:$AM</definedName>
    <definedName name="Z_793D7AE3_AFA3_4423_B6D3_DCFCFA6BCF7A_.wvu.PrintArea" localSheetId="7" hidden="1">'Attach 8'!$A$1:$E$64</definedName>
    <definedName name="Z_793D7AE3_AFA3_4423_B6D3_DCFCFA6BCF7A_.wvu.PrintArea" localSheetId="16" hidden="1">'Bid Form '!$A$23:$F$116</definedName>
    <definedName name="Z_793D7AE3_AFA3_4423_B6D3_DCFCFA6BCF7A_.wvu.Rows" localSheetId="7" hidden="1">'Attach 8'!$19:$20</definedName>
    <definedName name="Z_793D7AE3_AFA3_4423_B6D3_DCFCFA6BCF7A_.wvu.Rows" localSheetId="16" hidden="1">'Bid Form '!#REF!</definedName>
    <definedName name="Z_7A02FADF_FB74_44D6_AE2E_6BA6F576C5AC_.wvu.Cols" localSheetId="10" hidden="1">'Attach 10 IP'!$K:$P</definedName>
    <definedName name="Z_7A02FADF_FB74_44D6_AE2E_6BA6F576C5AC_.wvu.Cols" localSheetId="3" hidden="1">'Attach 4'!$F:$F</definedName>
    <definedName name="Z_7A02FADF_FB74_44D6_AE2E_6BA6F576C5AC_.wvu.Cols" localSheetId="4" hidden="1">'Attach 5'!$J:$J</definedName>
    <definedName name="Z_7A02FADF_FB74_44D6_AE2E_6BA6F576C5AC_.wvu.Cols" localSheetId="5" hidden="1">'Attach 6'!$F:$F</definedName>
    <definedName name="Z_7A02FADF_FB74_44D6_AE2E_6BA6F576C5AC_.wvu.Cols" localSheetId="8" hidden="1">'Attach 9'!$N:$N</definedName>
    <definedName name="Z_7A02FADF_FB74_44D6_AE2E_6BA6F576C5AC_.wvu.Cols" localSheetId="14" hidden="1">'Attach-14'!$N:$N</definedName>
    <definedName name="Z_7A02FADF_FB74_44D6_AE2E_6BA6F576C5AC_.wvu.Cols" localSheetId="2" hidden="1">'Attach-3 (QR)'!$N:$N</definedName>
    <definedName name="Z_7A02FADF_FB74_44D6_AE2E_6BA6F576C5AC_.wvu.Cols" localSheetId="1" hidden="1">'Name of Bidder'!$A:$A,'Name of Bidder'!$F:$X</definedName>
    <definedName name="Z_7A02FADF_FB74_44D6_AE2E_6BA6F576C5AC_.wvu.Cols" localSheetId="17" hidden="1">'N-W (Cr.)'!$C:$C,'N-W (Cr.)'!$F:$U</definedName>
    <definedName name="Z_7A02FADF_FB74_44D6_AE2E_6BA6F576C5AC_.wvu.PrintArea" localSheetId="9" hidden="1">'Attach 10'!$A$1:$E$27</definedName>
    <definedName name="Z_7A02FADF_FB74_44D6_AE2E_6BA6F576C5AC_.wvu.PrintArea" localSheetId="10" hidden="1">'Attach 10 IP'!$A$8:$I$223</definedName>
    <definedName name="Z_7A02FADF_FB74_44D6_AE2E_6BA6F576C5AC_.wvu.PrintArea" localSheetId="11" hidden="1">'Attach 11'!$A$1:$J$27</definedName>
    <definedName name="Z_7A02FADF_FB74_44D6_AE2E_6BA6F576C5AC_.wvu.PrintArea" localSheetId="12" hidden="1">'Attach 12'!$A$1:$E$27</definedName>
    <definedName name="Z_7A02FADF_FB74_44D6_AE2E_6BA6F576C5AC_.wvu.PrintArea" localSheetId="13" hidden="1">'Attach 13'!$A$1:$J$34</definedName>
    <definedName name="Z_7A02FADF_FB74_44D6_AE2E_6BA6F576C5AC_.wvu.PrintArea" localSheetId="15" hidden="1">'Attach 15'!$A$1:$J$23</definedName>
    <definedName name="Z_7A02FADF_FB74_44D6_AE2E_6BA6F576C5AC_.wvu.PrintArea" localSheetId="3" hidden="1">'Attach 4'!$A$1:$E$29</definedName>
    <definedName name="Z_7A02FADF_FB74_44D6_AE2E_6BA6F576C5AC_.wvu.PrintArea" localSheetId="4" hidden="1">'Attach 5'!$A$1:$J$29</definedName>
    <definedName name="Z_7A02FADF_FB74_44D6_AE2E_6BA6F576C5AC_.wvu.PrintArea" localSheetId="5" hidden="1">'Attach 6'!$A$1:$E$31</definedName>
    <definedName name="Z_7A02FADF_FB74_44D6_AE2E_6BA6F576C5AC_.wvu.PrintArea" localSheetId="6" hidden="1">'Attach 7'!$A$1:$E$23</definedName>
    <definedName name="Z_7A02FADF_FB74_44D6_AE2E_6BA6F576C5AC_.wvu.PrintArea" localSheetId="8" hidden="1">'Attach 9'!$A$1:$L$79</definedName>
    <definedName name="Z_7A02FADF_FB74_44D6_AE2E_6BA6F576C5AC_.wvu.PrintArea" localSheetId="14" hidden="1">'Attach-14'!$A$1:$I$38</definedName>
    <definedName name="Z_7A02FADF_FB74_44D6_AE2E_6BA6F576C5AC_.wvu.PrintArea" localSheetId="2" hidden="1">'Attach-3 (QR)'!$A$1:$I$117</definedName>
    <definedName name="Z_7A02FADF_FB74_44D6_AE2E_6BA6F576C5AC_.wvu.PrintArea" localSheetId="0" hidden="1">Cover!$A$1:$E$17</definedName>
    <definedName name="Z_7A02FADF_FB74_44D6_AE2E_6BA6F576C5AC_.wvu.PrintArea" localSheetId="1" hidden="1">'Name of Bidder'!$B$1:$D$24</definedName>
    <definedName name="Z_7A02FADF_FB74_44D6_AE2E_6BA6F576C5AC_.wvu.PrintTitles" localSheetId="4" hidden="1">'Attach 5'!$18:$18</definedName>
    <definedName name="Z_7A02FADF_FB74_44D6_AE2E_6BA6F576C5AC_.wvu.Rows" localSheetId="10" hidden="1">'Attach 10 IP'!$42:$44</definedName>
    <definedName name="Z_7A02FADF_FB74_44D6_AE2E_6BA6F576C5AC_.wvu.Rows" localSheetId="8" hidden="1">'Attach 9'!$17:$41,'Attach 9'!$51:$52,'Attach 9'!$54:$72</definedName>
    <definedName name="Z_7A02FADF_FB74_44D6_AE2E_6BA6F576C5AC_.wvu.Rows" localSheetId="0" hidden="1">Cover!$9:$10</definedName>
    <definedName name="Z_7A02FADF_FB74_44D6_AE2E_6BA6F576C5AC_.wvu.Rows" localSheetId="1" hidden="1">'Name of Bidder'!$15:$18</definedName>
    <definedName name="Z_7A02FADF_FB74_44D6_AE2E_6BA6F576C5AC_.wvu.Rows" localSheetId="17" hidden="1">'N-W (Cr.)'!$1:$119</definedName>
    <definedName name="Z_863DE73B_EDD5_4C94_B877_7C156CB081F7_.wvu.Cols" localSheetId="10" hidden="1">'Attach 10 IP'!$K:$P</definedName>
    <definedName name="Z_863DE73B_EDD5_4C94_B877_7C156CB081F7_.wvu.Cols" localSheetId="3" hidden="1">'Attach 4'!$F:$F</definedName>
    <definedName name="Z_863DE73B_EDD5_4C94_B877_7C156CB081F7_.wvu.Cols" localSheetId="4" hidden="1">'Attach 5'!$J:$J</definedName>
    <definedName name="Z_863DE73B_EDD5_4C94_B877_7C156CB081F7_.wvu.Cols" localSheetId="5" hidden="1">'Attach 6'!$F:$F</definedName>
    <definedName name="Z_863DE73B_EDD5_4C94_B877_7C156CB081F7_.wvu.Cols" localSheetId="8" hidden="1">'Attach 9'!$N:$N</definedName>
    <definedName name="Z_863DE73B_EDD5_4C94_B877_7C156CB081F7_.wvu.Cols" localSheetId="14" hidden="1">'Attach-14'!$N:$N</definedName>
    <definedName name="Z_863DE73B_EDD5_4C94_B877_7C156CB081F7_.wvu.Cols" localSheetId="2" hidden="1">'Attach-3 (QR)'!$N:$N</definedName>
    <definedName name="Z_863DE73B_EDD5_4C94_B877_7C156CB081F7_.wvu.Cols" localSheetId="1" hidden="1">'Name of Bidder'!$A:$A,'Name of Bidder'!$G:$I</definedName>
    <definedName name="Z_863DE73B_EDD5_4C94_B877_7C156CB081F7_.wvu.Cols" localSheetId="17" hidden="1">'N-W (Cr.)'!$C:$C,'N-W (Cr.)'!$F:$U</definedName>
    <definedName name="Z_863DE73B_EDD5_4C94_B877_7C156CB081F7_.wvu.PrintArea" localSheetId="9" hidden="1">'Attach 10'!$A$1:$E$27</definedName>
    <definedName name="Z_863DE73B_EDD5_4C94_B877_7C156CB081F7_.wvu.PrintArea" localSheetId="10" hidden="1">'Attach 10 IP'!$A$8:$I$223</definedName>
    <definedName name="Z_863DE73B_EDD5_4C94_B877_7C156CB081F7_.wvu.PrintArea" localSheetId="11" hidden="1">'Attach 11'!$A$1:$J$27</definedName>
    <definedName name="Z_863DE73B_EDD5_4C94_B877_7C156CB081F7_.wvu.PrintArea" localSheetId="12" hidden="1">'Attach 12'!$A$1:$E$27</definedName>
    <definedName name="Z_863DE73B_EDD5_4C94_B877_7C156CB081F7_.wvu.PrintArea" localSheetId="13" hidden="1">'Attach 13'!$A$1:$J$34</definedName>
    <definedName name="Z_863DE73B_EDD5_4C94_B877_7C156CB081F7_.wvu.PrintArea" localSheetId="15" hidden="1">'Attach 15'!$A$1:$J$23</definedName>
    <definedName name="Z_863DE73B_EDD5_4C94_B877_7C156CB081F7_.wvu.PrintArea" localSheetId="3" hidden="1">'Attach 4'!$A$1:$E$51</definedName>
    <definedName name="Z_863DE73B_EDD5_4C94_B877_7C156CB081F7_.wvu.PrintArea" localSheetId="4" hidden="1">'Attach 5'!$A$1:$J$29</definedName>
    <definedName name="Z_863DE73B_EDD5_4C94_B877_7C156CB081F7_.wvu.PrintArea" localSheetId="5" hidden="1">'Attach 6'!$A$1:$E$50</definedName>
    <definedName name="Z_863DE73B_EDD5_4C94_B877_7C156CB081F7_.wvu.PrintArea" localSheetId="6" hidden="1">'Attach 7'!$A$1:$E$23</definedName>
    <definedName name="Z_863DE73B_EDD5_4C94_B877_7C156CB081F7_.wvu.PrintArea" localSheetId="8" hidden="1">'Attach 9'!$A$1:$L$79</definedName>
    <definedName name="Z_863DE73B_EDD5_4C94_B877_7C156CB081F7_.wvu.PrintArea" localSheetId="14" hidden="1">'Attach-14'!$A$1:$I$35</definedName>
    <definedName name="Z_863DE73B_EDD5_4C94_B877_7C156CB081F7_.wvu.PrintArea" localSheetId="2" hidden="1">'Attach-3 (QR)'!$A$1:$I$97</definedName>
    <definedName name="Z_863DE73B_EDD5_4C94_B877_7C156CB081F7_.wvu.PrintArea" localSheetId="0" hidden="1">Cover!$A$1:$F$17</definedName>
    <definedName name="Z_863DE73B_EDD5_4C94_B877_7C156CB081F7_.wvu.PrintArea" localSheetId="1" hidden="1">'Name of Bidder'!$B$1:$D$24</definedName>
    <definedName name="Z_863DE73B_EDD5_4C94_B877_7C156CB081F7_.wvu.PrintTitles" localSheetId="4" hidden="1">'Attach 5'!$18:$18</definedName>
    <definedName name="Z_863DE73B_EDD5_4C94_B877_7C156CB081F7_.wvu.Rows" localSheetId="10" hidden="1">'Attach 10 IP'!$42:$44</definedName>
    <definedName name="Z_863DE73B_EDD5_4C94_B877_7C156CB081F7_.wvu.Rows" localSheetId="8" hidden="1">'Attach 9'!$51:$52</definedName>
    <definedName name="Z_863DE73B_EDD5_4C94_B877_7C156CB081F7_.wvu.Rows" localSheetId="14" hidden="1">'Attach-14'!#REF!,'Attach-14'!#REF!,'Attach-14'!#REF!,'Attach-14'!#REF!,'Attach-14'!#REF!</definedName>
    <definedName name="Z_863DE73B_EDD5_4C94_B877_7C156CB081F7_.wvu.Rows" localSheetId="2" hidden="1">'Attach-3 (QR)'!#REF!,'Attach-3 (QR)'!#REF!,'Attach-3 (QR)'!#REF!,'Attach-3 (QR)'!#REF!,'Attach-3 (QR)'!#REF!</definedName>
    <definedName name="Z_863DE73B_EDD5_4C94_B877_7C156CB081F7_.wvu.Rows" localSheetId="0" hidden="1">Cover!$9:$10</definedName>
    <definedName name="Z_863DE73B_EDD5_4C94_B877_7C156CB081F7_.wvu.Rows" localSheetId="1" hidden="1">'Name of Bidder'!$15:$18</definedName>
    <definedName name="Z_863DE73B_EDD5_4C94_B877_7C156CB081F7_.wvu.Rows" localSheetId="17" hidden="1">'N-W (Cr.)'!$1:$119</definedName>
    <definedName name="Z_8E7B022F_1113_4BA2_B2BA_8EDBE02A2557_.wvu.PrintArea" localSheetId="9" hidden="1">'Attach 10'!$A$1:$E$29</definedName>
    <definedName name="Z_8E7B022F_1113_4BA2_B2BA_8EDBE02A2557_.wvu.PrintArea" localSheetId="12" hidden="1">'Attach 12'!$A$1:$E$29</definedName>
    <definedName name="Z_8E7B022F_1113_4BA2_B2BA_8EDBE02A2557_.wvu.PrintArea" localSheetId="3" hidden="1">'Attach 4'!$A$1:$E$51</definedName>
    <definedName name="Z_8E7B022F_1113_4BA2_B2BA_8EDBE02A2557_.wvu.PrintArea" localSheetId="4" hidden="1">'Attach 5'!$A$1:$E$37</definedName>
    <definedName name="Z_8E7B022F_1113_4BA2_B2BA_8EDBE02A2557_.wvu.PrintArea" localSheetId="5" hidden="1">'Attach 6'!$A$1:$E$52</definedName>
    <definedName name="Z_8E7B022F_1113_4BA2_B2BA_8EDBE02A2557_.wvu.PrintArea" localSheetId="6" hidden="1">'Attach 7'!$A$1:$E$25</definedName>
    <definedName name="Z_8E7B022F_1113_4BA2_B2BA_8EDBE02A2557_.wvu.PrintArea" localSheetId="7" hidden="1">'Attach 8'!$A$1:$E$64</definedName>
    <definedName name="Z_8E7B022F_1113_4BA2_B2BA_8EDBE02A2557_.wvu.PrintArea" localSheetId="8" hidden="1">'Attach 9'!$A$1:$L$79</definedName>
    <definedName name="Z_8E7B022F_1113_4BA2_B2BA_8EDBE02A2557_.wvu.PrintArea" localSheetId="16" hidden="1">'Bid Form '!$A$23:$F$116</definedName>
    <definedName name="Z_8E7B022F_1113_4BA2_B2BA_8EDBE02A2557_.wvu.PrintTitles" localSheetId="4" hidden="1">'Attach 5'!$18:$18</definedName>
    <definedName name="Z_902C40DA_376E_410F_87E5_8188D8393A84_.wvu.Cols" localSheetId="1" hidden="1">'Name of Bidder'!$A:$A</definedName>
    <definedName name="Z_902C40DA_376E_410F_87E5_8188D8393A84_.wvu.PrintArea" localSheetId="1" hidden="1">'Name of Bidder'!$B$1:$D$24</definedName>
    <definedName name="Z_902C40DA_376E_410F_87E5_8188D8393A84_.wvu.Rows" localSheetId="1" hidden="1">'Name of Bidder'!$15:$18</definedName>
    <definedName name="Z_A3F641DF_CF1D_48E3_AFDC_E52726A449CB_.wvu.PrintArea" localSheetId="9" hidden="1">'Attach 10'!$A$1:$E$30</definedName>
    <definedName name="Z_A3F641DF_CF1D_48E3_AFDC_E52726A449CB_.wvu.PrintArea" localSheetId="12" hidden="1">'Attach 12'!$A$1:$E$30</definedName>
    <definedName name="Z_A3F641DF_CF1D_48E3_AFDC_E52726A449CB_.wvu.PrintArea" localSheetId="3" hidden="1">'Attach 4'!$A$1:$E$52</definedName>
    <definedName name="Z_A3F641DF_CF1D_48E3_AFDC_E52726A449CB_.wvu.PrintArea" localSheetId="4" hidden="1">'Attach 5'!$A$1:$E$37</definedName>
    <definedName name="Z_A3F641DF_CF1D_48E3_AFDC_E52726A449CB_.wvu.PrintArea" localSheetId="5" hidden="1">'Attach 6'!$A$1:$E$52</definedName>
    <definedName name="Z_A3F641DF_CF1D_48E3_AFDC_E52726A449CB_.wvu.PrintArea" localSheetId="6" hidden="1">'Attach 7'!$A$1:$E$26</definedName>
    <definedName name="Z_A3F641DF_CF1D_48E3_AFDC_E52726A449CB_.wvu.PrintArea" localSheetId="7" hidden="1">'Attach 8'!$A$1:$E$65</definedName>
    <definedName name="Z_A3F641DF_CF1D_48E3_AFDC_E52726A449CB_.wvu.PrintArea" localSheetId="8" hidden="1">'Attach 9'!$A$1:$L$79</definedName>
    <definedName name="Z_A3F641DF_CF1D_48E3_AFDC_E52726A449CB_.wvu.PrintArea" localSheetId="16" hidden="1">'Bid Form '!$A$23:$F$116</definedName>
    <definedName name="Z_A3F641DF_CF1D_48E3_AFDC_E52726A449CB_.wvu.PrintTitles" localSheetId="4" hidden="1">'Attach 5'!$18:$18</definedName>
    <definedName name="Z_B8171444_E16C_41A6_8C53_40477A65B7FD_.wvu.Cols" localSheetId="16" hidden="1">'Bid Form '!$AC:$AM</definedName>
    <definedName name="Z_B8171444_E16C_41A6_8C53_40477A65B7FD_.wvu.PrintArea" localSheetId="7" hidden="1">'Attach 8'!$A$1:$E$64</definedName>
    <definedName name="Z_B8171444_E16C_41A6_8C53_40477A65B7FD_.wvu.PrintArea" localSheetId="16" hidden="1">'Bid Form '!$A$23:$F$116</definedName>
    <definedName name="Z_B8171444_E16C_41A6_8C53_40477A65B7FD_.wvu.Rows" localSheetId="7" hidden="1">'Attach 8'!$19:$20</definedName>
    <definedName name="Z_B8171444_E16C_41A6_8C53_40477A65B7FD_.wvu.Rows" localSheetId="16" hidden="1">'Bid Form '!#REF!</definedName>
    <definedName name="Z_C0D2F720_9CF1_451B_A21B_46E9EE29F95A_.wvu.Cols" localSheetId="10" hidden="1">'Attach 10 IP'!$K:$P</definedName>
    <definedName name="Z_C0D2F720_9CF1_451B_A21B_46E9EE29F95A_.wvu.Cols" localSheetId="3" hidden="1">'Attach 4'!$F:$F</definedName>
    <definedName name="Z_C0D2F720_9CF1_451B_A21B_46E9EE29F95A_.wvu.Cols" localSheetId="5" hidden="1">'Attach 6'!$F:$F</definedName>
    <definedName name="Z_C0D2F720_9CF1_451B_A21B_46E9EE29F95A_.wvu.Cols" localSheetId="8" hidden="1">'Attach 9'!$N:$N</definedName>
    <definedName name="Z_C0D2F720_9CF1_451B_A21B_46E9EE29F95A_.wvu.Cols" localSheetId="14" hidden="1">'Attach-14'!$N:$N</definedName>
    <definedName name="Z_C0D2F720_9CF1_451B_A21B_46E9EE29F95A_.wvu.Cols" localSheetId="2" hidden="1">'Attach-3 (QR)'!$N:$N</definedName>
    <definedName name="Z_C0D2F720_9CF1_451B_A21B_46E9EE29F95A_.wvu.Cols" localSheetId="1" hidden="1">'Name of Bidder'!$A:$A,'Name of Bidder'!$G:$I</definedName>
    <definedName name="Z_C0D2F720_9CF1_451B_A21B_46E9EE29F95A_.wvu.Cols" localSheetId="17" hidden="1">'N-W (Cr.)'!$C:$C,'N-W (Cr.)'!$F:$U</definedName>
    <definedName name="Z_C0D2F720_9CF1_451B_A21B_46E9EE29F95A_.wvu.PrintArea" localSheetId="9" hidden="1">'Attach 10'!$A$1:$E$27</definedName>
    <definedName name="Z_C0D2F720_9CF1_451B_A21B_46E9EE29F95A_.wvu.PrintArea" localSheetId="10" hidden="1">'Attach 10 IP'!$A$8:$I$223</definedName>
    <definedName name="Z_C0D2F720_9CF1_451B_A21B_46E9EE29F95A_.wvu.PrintArea" localSheetId="11" hidden="1">'Attach 11'!$A$1:$J$27</definedName>
    <definedName name="Z_C0D2F720_9CF1_451B_A21B_46E9EE29F95A_.wvu.PrintArea" localSheetId="12" hidden="1">'Attach 12'!$A$1:$E$27</definedName>
    <definedName name="Z_C0D2F720_9CF1_451B_A21B_46E9EE29F95A_.wvu.PrintArea" localSheetId="13" hidden="1">'Attach 13'!$A$1:$J$34</definedName>
    <definedName name="Z_C0D2F720_9CF1_451B_A21B_46E9EE29F95A_.wvu.PrintArea" localSheetId="15" hidden="1">'Attach 15'!$A$1:$J$23</definedName>
    <definedName name="Z_C0D2F720_9CF1_451B_A21B_46E9EE29F95A_.wvu.PrintArea" localSheetId="3" hidden="1">'Attach 4'!$A$1:$E$51</definedName>
    <definedName name="Z_C0D2F720_9CF1_451B_A21B_46E9EE29F95A_.wvu.PrintArea" localSheetId="4" hidden="1">'Attach 5'!$A$1:$J$29</definedName>
    <definedName name="Z_C0D2F720_9CF1_451B_A21B_46E9EE29F95A_.wvu.PrintArea" localSheetId="5" hidden="1">'Attach 6'!$A$1:$E$69</definedName>
    <definedName name="Z_C0D2F720_9CF1_451B_A21B_46E9EE29F95A_.wvu.PrintArea" localSheetId="6" hidden="1">'Attach 7'!$A$1:$E$23</definedName>
    <definedName name="Z_C0D2F720_9CF1_451B_A21B_46E9EE29F95A_.wvu.PrintArea" localSheetId="8" hidden="1">'Attach 9'!$A$1:$L$79</definedName>
    <definedName name="Z_C0D2F720_9CF1_451B_A21B_46E9EE29F95A_.wvu.PrintArea" localSheetId="14" hidden="1">'Attach-14'!$A$1:$I$35</definedName>
    <definedName name="Z_C0D2F720_9CF1_451B_A21B_46E9EE29F95A_.wvu.PrintArea" localSheetId="2" hidden="1">'Attach-3 (QR)'!$A$1:$I$97</definedName>
    <definedName name="Z_C0D2F720_9CF1_451B_A21B_46E9EE29F95A_.wvu.PrintArea" localSheetId="0" hidden="1">Cover!$A$1:$F$17</definedName>
    <definedName name="Z_C0D2F720_9CF1_451B_A21B_46E9EE29F95A_.wvu.PrintArea" localSheetId="1" hidden="1">'Name of Bidder'!$B$1:$D$24</definedName>
    <definedName name="Z_C0D2F720_9CF1_451B_A21B_46E9EE29F95A_.wvu.PrintTitles" localSheetId="4" hidden="1">'Attach 5'!$18:$18</definedName>
    <definedName name="Z_C0D2F720_9CF1_451B_A21B_46E9EE29F95A_.wvu.Rows" localSheetId="10" hidden="1">'Attach 10 IP'!$42:$44</definedName>
    <definedName name="Z_C0D2F720_9CF1_451B_A21B_46E9EE29F95A_.wvu.Rows" localSheetId="8" hidden="1">'Attach 9'!$51:$52</definedName>
    <definedName name="Z_C0D2F720_9CF1_451B_A21B_46E9EE29F95A_.wvu.Rows" localSheetId="14" hidden="1">'Attach-14'!#REF!,'Attach-14'!#REF!,'Attach-14'!#REF!,'Attach-14'!#REF!,'Attach-14'!#REF!,'Attach-14'!#REF!,'Attach-14'!#REF!,'Attach-14'!#REF!,'Attach-14'!#REF!,'Attach-14'!#REF!,'Attach-14'!#REF!,'Attach-14'!#REF!,'Attach-14'!#REF!,'Attach-14'!#REF!,'Attach-14'!#REF!,'Attach-14'!#REF!,'Attach-14'!#REF!,'Attach-14'!#REF!</definedName>
    <definedName name="Z_C0D2F720_9CF1_451B_A21B_46E9EE29F95A_.wvu.Rows" localSheetId="2" hidden="1">'Attach-3 (QR)'!#REF!,'Attach-3 (QR)'!#REF!,'Attach-3 (QR)'!#REF!,'Attach-3 (QR)'!#REF!,'Attach-3 (QR)'!#REF!,'Attach-3 (QR)'!#REF!,'Attach-3 (QR)'!#REF!,'Attach-3 (QR)'!#REF!,'Attach-3 (QR)'!#REF!,'Attach-3 (QR)'!#REF!,'Attach-3 (QR)'!#REF!,'Attach-3 (QR)'!#REF!,'Attach-3 (QR)'!#REF!,'Attach-3 (QR)'!#REF!,'Attach-3 (QR)'!#REF!,'Attach-3 (QR)'!#REF!,'Attach-3 (QR)'!#REF!,'Attach-3 (QR)'!#REF!</definedName>
    <definedName name="Z_C0D2F720_9CF1_451B_A21B_46E9EE29F95A_.wvu.Rows" localSheetId="1" hidden="1">'Name of Bidder'!$15:$18</definedName>
    <definedName name="Z_C0D2F720_9CF1_451B_A21B_46E9EE29F95A_.wvu.Rows" localSheetId="17" hidden="1">'N-W (Cr.)'!$1:$119</definedName>
    <definedName name="Z_C75B92C6_DDA6_4B48_9868_112DE431C284_.wvu.Cols" localSheetId="7" hidden="1">'Attach 8'!$H:$H</definedName>
    <definedName name="Z_C75B92C6_DDA6_4B48_9868_112DE431C284_.wvu.PrintArea" localSheetId="7" hidden="1">'Attach 8'!$A$1:$E$64</definedName>
    <definedName name="Z_C75B92C6_DDA6_4B48_9868_112DE431C284_.wvu.PrintArea" localSheetId="16" hidden="1">'Bid Form '!$A$23:$F$116</definedName>
    <definedName name="Z_C75B92C6_DDA6_4B48_9868_112DE431C284_.wvu.Rows" localSheetId="16" hidden="1">'Bid Form '!#REF!</definedName>
    <definedName name="Z_C7FCA09A_C3E0_4408_81A0_5CFFEB0C6237_.wvu.Cols" localSheetId="14" hidden="1">'Attach-14'!$J:$L</definedName>
    <definedName name="Z_C7FCA09A_C3E0_4408_81A0_5CFFEB0C6237_.wvu.Cols" localSheetId="2" hidden="1">'Attach-3 (QR)'!$J:$L</definedName>
    <definedName name="Z_C7FCA09A_C3E0_4408_81A0_5CFFEB0C6237_.wvu.PrintArea" localSheetId="14" hidden="1">'Attach-14'!$A$1:$I$35</definedName>
    <definedName name="Z_C7FCA09A_C3E0_4408_81A0_5CFFEB0C6237_.wvu.PrintArea" localSheetId="2" hidden="1">'Attach-3 (QR)'!$A$1:$I$97</definedName>
    <definedName name="Z_C7FCA09A_C3E0_4408_81A0_5CFFEB0C6237_.wvu.Rows" localSheetId="14" hidden="1">'Attach-14'!$18:$21,'Attach-14'!#REF!,'Attach-14'!#REF!,'Attach-14'!#REF!,'Attach-14'!#REF!,'Attach-14'!#REF!,'Attach-14'!#REF!,'Attach-14'!#REF!,'Attach-14'!#REF!,'Attach-14'!#REF!,'Attach-14'!#REF!,'Attach-14'!#REF!,'Attach-14'!#REF!,'Attach-14'!#REF!,'Attach-14'!#REF!,'Attach-14'!#REF!,'Attach-14'!#REF!,'Attach-14'!#REF!,'Attach-14'!#REF!,'Attach-14'!#REF!,'Attach-14'!#REF!,'Attach-14'!#REF!,'Attach-14'!#REF!</definedName>
    <definedName name="Z_C7FCA09A_C3E0_4408_81A0_5CFFEB0C6237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D4CA1A8_824A_452F_BDBA_32A47C1B3013_.wvu.Cols" localSheetId="3" hidden="1">'Attach 4'!$H:$H</definedName>
    <definedName name="Z_CD4CA1A8_824A_452F_BDBA_32A47C1B3013_.wvu.Cols" localSheetId="7" hidden="1">'Attach 8'!$H:$H</definedName>
    <definedName name="Z_CD4CA1A8_824A_452F_BDBA_32A47C1B3013_.wvu.PrintArea" localSheetId="9" hidden="1">'Attach 10'!$A$1:$E$29</definedName>
    <definedName name="Z_CD4CA1A8_824A_452F_BDBA_32A47C1B3013_.wvu.PrintArea" localSheetId="10" hidden="1">'Attach 10 IP'!$A$8:$I$236</definedName>
    <definedName name="Z_CD4CA1A8_824A_452F_BDBA_32A47C1B3013_.wvu.PrintArea" localSheetId="12" hidden="1">'Attach 12'!$A$1:$E$29</definedName>
    <definedName name="Z_CD4CA1A8_824A_452F_BDBA_32A47C1B3013_.wvu.PrintArea" localSheetId="3" hidden="1">'Attach 4'!$A$1:$E$51</definedName>
    <definedName name="Z_CD4CA1A8_824A_452F_BDBA_32A47C1B3013_.wvu.PrintArea" localSheetId="4" hidden="1">'Attach 5'!$A$1:$E$29</definedName>
    <definedName name="Z_CD4CA1A8_824A_452F_BDBA_32A47C1B3013_.wvu.PrintArea" localSheetId="5" hidden="1">'Attach 6'!$A$1:$E$52</definedName>
    <definedName name="Z_CD4CA1A8_824A_452F_BDBA_32A47C1B3013_.wvu.PrintArea" localSheetId="6" hidden="1">'Attach 7'!$A$1:$E$25</definedName>
    <definedName name="Z_CD4CA1A8_824A_452F_BDBA_32A47C1B3013_.wvu.PrintArea" localSheetId="7" hidden="1">'Attach 8'!$A$1:$E$64</definedName>
    <definedName name="Z_CD4CA1A8_824A_452F_BDBA_32A47C1B3013_.wvu.PrintArea" localSheetId="8" hidden="1">'Attach 9'!$A$1:$L$79</definedName>
    <definedName name="Z_CD4CA1A8_824A_452F_BDBA_32A47C1B3013_.wvu.PrintArea" localSheetId="16" hidden="1">'Bid Form '!$A$23:$F$116</definedName>
    <definedName name="Z_CD4CA1A8_824A_452F_BDBA_32A47C1B3013_.wvu.PrintTitles" localSheetId="4" hidden="1">'Attach 5'!$18:$18</definedName>
    <definedName name="Z_CD4CA1A8_824A_452F_BDBA_32A47C1B3013_.wvu.Rows" localSheetId="10" hidden="1">'Attach 10 IP'!$42:$44</definedName>
    <definedName name="Z_CD4CA1A8_824A_452F_BDBA_32A47C1B3013_.wvu.Rows" localSheetId="16" hidden="1">'Bid Form '!#REF!</definedName>
    <definedName name="Z_DF819C10_7533_4A2E_B278_90B3B38A4AE6_.wvu.Cols" localSheetId="10" hidden="1">'Attach 10 IP'!$K:$P</definedName>
    <definedName name="Z_DF819C10_7533_4A2E_B278_90B3B38A4AE6_.wvu.Cols" localSheetId="3" hidden="1">'Attach 4'!$F:$F</definedName>
    <definedName name="Z_DF819C10_7533_4A2E_B278_90B3B38A4AE6_.wvu.Cols" localSheetId="4" hidden="1">'Attach 5'!$J:$J</definedName>
    <definedName name="Z_DF819C10_7533_4A2E_B278_90B3B38A4AE6_.wvu.Cols" localSheetId="5" hidden="1">'Attach 6'!$F:$F</definedName>
    <definedName name="Z_DF819C10_7533_4A2E_B278_90B3B38A4AE6_.wvu.Cols" localSheetId="7" hidden="1">'Attach 8'!$F:$G</definedName>
    <definedName name="Z_DF819C10_7533_4A2E_B278_90B3B38A4AE6_.wvu.Cols" localSheetId="8" hidden="1">'Attach 9'!$N:$N</definedName>
    <definedName name="Z_DF819C10_7533_4A2E_B278_90B3B38A4AE6_.wvu.Cols" localSheetId="14" hidden="1">'Attach-14'!$N:$N</definedName>
    <definedName name="Z_DF819C10_7533_4A2E_B278_90B3B38A4AE6_.wvu.Cols" localSheetId="2" hidden="1">'Attach-3 (QR)'!$N:$N</definedName>
    <definedName name="Z_DF819C10_7533_4A2E_B278_90B3B38A4AE6_.wvu.Cols" localSheetId="16" hidden="1">'Bid Form '!$G:$J,'Bid Form '!$AC:$AM</definedName>
    <definedName name="Z_DF819C10_7533_4A2E_B278_90B3B38A4AE6_.wvu.Cols" localSheetId="1" hidden="1">'Name of Bidder'!$A:$A,'Name of Bidder'!$F:$X</definedName>
    <definedName name="Z_DF819C10_7533_4A2E_B278_90B3B38A4AE6_.wvu.Cols" localSheetId="17" hidden="1">'N-W (Cr.)'!$C:$C,'N-W (Cr.)'!$F:$U</definedName>
    <definedName name="Z_DF819C10_7533_4A2E_B278_90B3B38A4AE6_.wvu.PrintArea" localSheetId="9" hidden="1">'Attach 10'!$A$1:$E$27</definedName>
    <definedName name="Z_DF819C10_7533_4A2E_B278_90B3B38A4AE6_.wvu.PrintArea" localSheetId="10" hidden="1">'Attach 10 IP'!$A$8:$I$223</definedName>
    <definedName name="Z_DF819C10_7533_4A2E_B278_90B3B38A4AE6_.wvu.PrintArea" localSheetId="11" hidden="1">'Attach 11'!$A$1:$J$27</definedName>
    <definedName name="Z_DF819C10_7533_4A2E_B278_90B3B38A4AE6_.wvu.PrintArea" localSheetId="12" hidden="1">'Attach 12'!$A$1:$E$27</definedName>
    <definedName name="Z_DF819C10_7533_4A2E_B278_90B3B38A4AE6_.wvu.PrintArea" localSheetId="13" hidden="1">'Attach 13'!$A$1:$J$34</definedName>
    <definedName name="Z_DF819C10_7533_4A2E_B278_90B3B38A4AE6_.wvu.PrintArea" localSheetId="15" hidden="1">'Attach 15'!$A$1:$J$23</definedName>
    <definedName name="Z_DF819C10_7533_4A2E_B278_90B3B38A4AE6_.wvu.PrintArea" localSheetId="3" hidden="1">'Attach 4'!$A$1:$E$29</definedName>
    <definedName name="Z_DF819C10_7533_4A2E_B278_90B3B38A4AE6_.wvu.PrintArea" localSheetId="4" hidden="1">'Attach 5'!$A$1:$J$29</definedName>
    <definedName name="Z_DF819C10_7533_4A2E_B278_90B3B38A4AE6_.wvu.PrintArea" localSheetId="5" hidden="1">'Attach 6'!$A$1:$E$31</definedName>
    <definedName name="Z_DF819C10_7533_4A2E_B278_90B3B38A4AE6_.wvu.PrintArea" localSheetId="6" hidden="1">'Attach 7'!$A$1:$E$23</definedName>
    <definedName name="Z_DF819C10_7533_4A2E_B278_90B3B38A4AE6_.wvu.PrintArea" localSheetId="7" hidden="1">'Attach 8'!$A$1:$E$64</definedName>
    <definedName name="Z_DF819C10_7533_4A2E_B278_90B3B38A4AE6_.wvu.PrintArea" localSheetId="8" hidden="1">'Attach 9'!$A$1:$L$79</definedName>
    <definedName name="Z_DF819C10_7533_4A2E_B278_90B3B38A4AE6_.wvu.PrintArea" localSheetId="14" hidden="1">'Attach-14'!$A$1:$I$38</definedName>
    <definedName name="Z_DF819C10_7533_4A2E_B278_90B3B38A4AE6_.wvu.PrintArea" localSheetId="2" hidden="1">'Attach-3 (QR)'!$A$1:$I$117</definedName>
    <definedName name="Z_DF819C10_7533_4A2E_B278_90B3B38A4AE6_.wvu.PrintArea" localSheetId="16" hidden="1">'Bid Form '!$A$15:$F$116</definedName>
    <definedName name="Z_DF819C10_7533_4A2E_B278_90B3B38A4AE6_.wvu.PrintArea" localSheetId="0" hidden="1">Cover!$A$1:$F$17</definedName>
    <definedName name="Z_DF819C10_7533_4A2E_B278_90B3B38A4AE6_.wvu.PrintArea" localSheetId="1" hidden="1">'Name of Bidder'!$B$1:$D$24</definedName>
    <definedName name="Z_DF819C10_7533_4A2E_B278_90B3B38A4AE6_.wvu.PrintTitles" localSheetId="4" hidden="1">'Attach 5'!$18:$18</definedName>
    <definedName name="Z_DF819C10_7533_4A2E_B278_90B3B38A4AE6_.wvu.Rows" localSheetId="9" hidden="1">'Attach 10'!$20:$22</definedName>
    <definedName name="Z_DF819C10_7533_4A2E_B278_90B3B38A4AE6_.wvu.Rows" localSheetId="10" hidden="1">'Attach 10 IP'!$42:$44</definedName>
    <definedName name="Z_DF819C10_7533_4A2E_B278_90B3B38A4AE6_.wvu.Rows" localSheetId="12" hidden="1">'Attach 12'!$20:$22</definedName>
    <definedName name="Z_DF819C10_7533_4A2E_B278_90B3B38A4AE6_.wvu.Rows" localSheetId="7" hidden="1">'Attach 8'!$15:$17,'Attach 8'!$19:$20</definedName>
    <definedName name="Z_DF819C10_7533_4A2E_B278_90B3B38A4AE6_.wvu.Rows" localSheetId="8" hidden="1">'Attach 9'!$17:$41,'Attach 9'!$51:$52,'Attach 9'!$54:$72</definedName>
    <definedName name="Z_DF819C10_7533_4A2E_B278_90B3B38A4AE6_.wvu.Rows" localSheetId="16" hidden="1">'Bid Form '!$16:$17,'Bid Form '!$65:$66</definedName>
    <definedName name="Z_DF819C10_7533_4A2E_B278_90B3B38A4AE6_.wvu.Rows" localSheetId="0" hidden="1">Cover!$9:$10</definedName>
    <definedName name="Z_DF819C10_7533_4A2E_B278_90B3B38A4AE6_.wvu.Rows" localSheetId="1" hidden="1">'Name of Bidder'!$15:$18</definedName>
    <definedName name="Z_DF819C10_7533_4A2E_B278_90B3B38A4AE6_.wvu.Rows" localSheetId="17" hidden="1">'N-W (Cr.)'!$1:$119</definedName>
    <definedName name="Z_E60B4196_DB42_447D_BF39_DBB9B9CF0CBB_.wvu.Cols" localSheetId="7" hidden="1">'Attach 8'!$H:$H</definedName>
    <definedName name="Z_E60B4196_DB42_447D_BF39_DBB9B9CF0CBB_.wvu.Cols" localSheetId="16" hidden="1">'Bid Form '!$U:$BL</definedName>
    <definedName name="Z_E60B4196_DB42_447D_BF39_DBB9B9CF0CBB_.wvu.PrintArea" localSheetId="7" hidden="1">'Attach 8'!$A$1:$E$64</definedName>
    <definedName name="Z_E60B4196_DB42_447D_BF39_DBB9B9CF0CBB_.wvu.PrintArea" localSheetId="16" hidden="1">'Bid Form '!$A$23:$F$116</definedName>
    <definedName name="Z_E60B4196_DB42_447D_BF39_DBB9B9CF0CBB_.wvu.Rows" localSheetId="7" hidden="1">'Attach 8'!$19:$20</definedName>
    <definedName name="Z_E60B4196_DB42_447D_BF39_DBB9B9CF0CBB_.wvu.Rows" localSheetId="16" hidden="1">'Bid Form '!#REF!</definedName>
    <definedName name="Z_E6F7301F_B7DF_4D80_9428_3CD22143194F_.wvu.Cols" localSheetId="1" hidden="1">'Name of Bidder'!$A:$A</definedName>
    <definedName name="Z_E6F7301F_B7DF_4D80_9428_3CD22143194F_.wvu.PrintArea" localSheetId="1" hidden="1">'Name of Bidder'!$B$1:$D$24</definedName>
    <definedName name="Z_E6F7301F_B7DF_4D80_9428_3CD22143194F_.wvu.Rows" localSheetId="1" hidden="1">'Name of Bidder'!$15:$18</definedName>
    <definedName name="Z_EB191E35_F197_401E_A21D_A16B6A4798F5_.wvu.Cols" localSheetId="10" hidden="1">'Attach 10 IP'!$K:$P</definedName>
    <definedName name="Z_EB191E35_F197_401E_A21D_A16B6A4798F5_.wvu.Cols" localSheetId="3" hidden="1">'Attach 4'!$F:$F</definedName>
    <definedName name="Z_EB191E35_F197_401E_A21D_A16B6A4798F5_.wvu.Cols" localSheetId="4" hidden="1">'Attach 5'!$J:$J</definedName>
    <definedName name="Z_EB191E35_F197_401E_A21D_A16B6A4798F5_.wvu.Cols" localSheetId="5" hidden="1">'Attach 6'!$F:$F</definedName>
    <definedName name="Z_EB191E35_F197_401E_A21D_A16B6A4798F5_.wvu.Cols" localSheetId="7" hidden="1">'Attach 8'!$F:$G</definedName>
    <definedName name="Z_EB191E35_F197_401E_A21D_A16B6A4798F5_.wvu.Cols" localSheetId="8" hidden="1">'Attach 9'!$N:$N</definedName>
    <definedName name="Z_EB191E35_F197_401E_A21D_A16B6A4798F5_.wvu.Cols" localSheetId="14" hidden="1">'Attach-14'!$N:$N</definedName>
    <definedName name="Z_EB191E35_F197_401E_A21D_A16B6A4798F5_.wvu.Cols" localSheetId="2" hidden="1">'Attach-3 (QR)'!$N:$N</definedName>
    <definedName name="Z_EB191E35_F197_401E_A21D_A16B6A4798F5_.wvu.Cols" localSheetId="16" hidden="1">'Bid Form '!$G:$J,'Bid Form '!$AC:$AM</definedName>
    <definedName name="Z_EB191E35_F197_401E_A21D_A16B6A4798F5_.wvu.Cols" localSheetId="1" hidden="1">'Name of Bidder'!$A:$A,'Name of Bidder'!$F:$X</definedName>
    <definedName name="Z_EB191E35_F197_401E_A21D_A16B6A4798F5_.wvu.Cols" localSheetId="17" hidden="1">'N-W (Cr.)'!$C:$C,'N-W (Cr.)'!$F:$U</definedName>
    <definedName name="Z_EB191E35_F197_401E_A21D_A16B6A4798F5_.wvu.PrintArea" localSheetId="9" hidden="1">'Attach 10'!$A$1:$E$27</definedName>
    <definedName name="Z_EB191E35_F197_401E_A21D_A16B6A4798F5_.wvu.PrintArea" localSheetId="10" hidden="1">'Attach 10 IP'!$A$8:$I$223</definedName>
    <definedName name="Z_EB191E35_F197_401E_A21D_A16B6A4798F5_.wvu.PrintArea" localSheetId="11" hidden="1">'Attach 11'!$A$1:$J$27</definedName>
    <definedName name="Z_EB191E35_F197_401E_A21D_A16B6A4798F5_.wvu.PrintArea" localSheetId="12" hidden="1">'Attach 12'!$A$1:$E$27</definedName>
    <definedName name="Z_EB191E35_F197_401E_A21D_A16B6A4798F5_.wvu.PrintArea" localSheetId="13" hidden="1">'Attach 13'!$A$1:$J$34</definedName>
    <definedName name="Z_EB191E35_F197_401E_A21D_A16B6A4798F5_.wvu.PrintArea" localSheetId="15" hidden="1">'Attach 15'!$A$1:$J$23</definedName>
    <definedName name="Z_EB191E35_F197_401E_A21D_A16B6A4798F5_.wvu.PrintArea" localSheetId="3" hidden="1">'Attach 4'!$A$1:$E$29</definedName>
    <definedName name="Z_EB191E35_F197_401E_A21D_A16B6A4798F5_.wvu.PrintArea" localSheetId="4" hidden="1">'Attach 5'!$A$1:$J$29</definedName>
    <definedName name="Z_EB191E35_F197_401E_A21D_A16B6A4798F5_.wvu.PrintArea" localSheetId="5" hidden="1">'Attach 6'!$A$1:$E$31</definedName>
    <definedName name="Z_EB191E35_F197_401E_A21D_A16B6A4798F5_.wvu.PrintArea" localSheetId="6" hidden="1">'Attach 7'!$A$1:$E$23</definedName>
    <definedName name="Z_EB191E35_F197_401E_A21D_A16B6A4798F5_.wvu.PrintArea" localSheetId="7" hidden="1">'Attach 8'!$A$1:$E$64</definedName>
    <definedName name="Z_EB191E35_F197_401E_A21D_A16B6A4798F5_.wvu.PrintArea" localSheetId="8" hidden="1">'Attach 9'!$A$1:$L$79</definedName>
    <definedName name="Z_EB191E35_F197_401E_A21D_A16B6A4798F5_.wvu.PrintArea" localSheetId="14" hidden="1">'Attach-14'!$A$1:$I$38</definedName>
    <definedName name="Z_EB191E35_F197_401E_A21D_A16B6A4798F5_.wvu.PrintArea" localSheetId="2" hidden="1">'Attach-3 (QR)'!$A$1:$I$117</definedName>
    <definedName name="Z_EB191E35_F197_401E_A21D_A16B6A4798F5_.wvu.PrintArea" localSheetId="16" hidden="1">'Bid Form '!$A$15:$F$116</definedName>
    <definedName name="Z_EB191E35_F197_401E_A21D_A16B6A4798F5_.wvu.PrintArea" localSheetId="0" hidden="1">Cover!$A$1:$E$17</definedName>
    <definedName name="Z_EB191E35_F197_401E_A21D_A16B6A4798F5_.wvu.PrintArea" localSheetId="1" hidden="1">'Name of Bidder'!$B$1:$D$24</definedName>
    <definedName name="Z_EB191E35_F197_401E_A21D_A16B6A4798F5_.wvu.PrintTitles" localSheetId="4" hidden="1">'Attach 5'!$18:$18</definedName>
    <definedName name="Z_EB191E35_F197_401E_A21D_A16B6A4798F5_.wvu.Rows" localSheetId="9" hidden="1">'Attach 10'!$20:$22</definedName>
    <definedName name="Z_EB191E35_F197_401E_A21D_A16B6A4798F5_.wvu.Rows" localSheetId="10" hidden="1">'Attach 10 IP'!$42:$44</definedName>
    <definedName name="Z_EB191E35_F197_401E_A21D_A16B6A4798F5_.wvu.Rows" localSheetId="12" hidden="1">'Attach 12'!$20:$22</definedName>
    <definedName name="Z_EB191E35_F197_401E_A21D_A16B6A4798F5_.wvu.Rows" localSheetId="7" hidden="1">'Attach 8'!$15:$17,'Attach 8'!$19:$20</definedName>
    <definedName name="Z_EB191E35_F197_401E_A21D_A16B6A4798F5_.wvu.Rows" localSheetId="8" hidden="1">'Attach 9'!$17:$41,'Attach 9'!$51:$52,'Attach 9'!$54:$72</definedName>
    <definedName name="Z_EB191E35_F197_401E_A21D_A16B6A4798F5_.wvu.Rows" localSheetId="16" hidden="1">'Bid Form '!$16:$17,'Bid Form '!$65:$66</definedName>
    <definedName name="Z_EB191E35_F197_401E_A21D_A16B6A4798F5_.wvu.Rows" localSheetId="0" hidden="1">Cover!$9:$10</definedName>
    <definedName name="Z_EB191E35_F197_401E_A21D_A16B6A4798F5_.wvu.Rows" localSheetId="1" hidden="1">'Name of Bidder'!$15:$18</definedName>
    <definedName name="Z_EB191E35_F197_401E_A21D_A16B6A4798F5_.wvu.Rows" localSheetId="17" hidden="1">'N-W (Cr.)'!$1:$119</definedName>
    <definedName name="Z_ECEBABD0_566A_41C4_AA9A_38EA30EFEDA8_.wvu.PrintArea" localSheetId="9" hidden="1">'Attach 10'!$A$1:$E$29</definedName>
    <definedName name="Z_ECEBABD0_566A_41C4_AA9A_38EA30EFEDA8_.wvu.PrintArea" localSheetId="12" hidden="1">'Attach 12'!$A$1:$E$29</definedName>
    <definedName name="Z_ECEBABD0_566A_41C4_AA9A_38EA30EFEDA8_.wvu.PrintArea" localSheetId="3" hidden="1">'Attach 4'!$A$1:$E$52</definedName>
    <definedName name="Z_ECEBABD0_566A_41C4_AA9A_38EA30EFEDA8_.wvu.PrintArea" localSheetId="4" hidden="1">'Attach 5'!$A$1:$E$37</definedName>
    <definedName name="Z_ECEBABD0_566A_41C4_AA9A_38EA30EFEDA8_.wvu.PrintArea" localSheetId="5" hidden="1">'Attach 6'!$A$1:$E$52</definedName>
    <definedName name="Z_ECEBABD0_566A_41C4_AA9A_38EA30EFEDA8_.wvu.PrintArea" localSheetId="6" hidden="1">'Attach 7'!$A$1:$E$25</definedName>
    <definedName name="Z_ECEBABD0_566A_41C4_AA9A_38EA30EFEDA8_.wvu.PrintArea" localSheetId="7" hidden="1">'Attach 8'!$A$1:$E$64</definedName>
    <definedName name="Z_ECEBABD0_566A_41C4_AA9A_38EA30EFEDA8_.wvu.PrintArea" localSheetId="8" hidden="1">'Attach 9'!$A$1:$L$79</definedName>
    <definedName name="Z_ECEBABD0_566A_41C4_AA9A_38EA30EFEDA8_.wvu.PrintArea" localSheetId="16" hidden="1">'Bid Form '!$A$23:$F$116</definedName>
    <definedName name="Z_ECEBABD0_566A_41C4_AA9A_38EA30EFEDA8_.wvu.PrintTitles" localSheetId="4" hidden="1">'Attach 5'!$18:$18</definedName>
    <definedName name="Z_F68380CD_DF58_4BFA_A4C7_4B5C98AD7B16_.wvu.Cols" localSheetId="7" hidden="1">'Attach 8'!$H:$H</definedName>
    <definedName name="Z_F68380CD_DF58_4BFA_A4C7_4B5C98AD7B16_.wvu.PrintArea" localSheetId="7" hidden="1">'Attach 8'!$A$1:$E$64</definedName>
    <definedName name="Z_F68380CD_DF58_4BFA_A4C7_4B5C98AD7B16_.wvu.PrintArea" localSheetId="16" hidden="1">'Bid Form '!$A$23:$F$116</definedName>
    <definedName name="Z_F68380CD_DF58_4BFA_A4C7_4B5C98AD7B16_.wvu.Rows" localSheetId="16" hidden="1">'Bid Form '!#REF!</definedName>
  </definedNames>
  <calcPr calcId="191028" iterate="1"/>
  <customWorkbookViews>
    <customWorkbookView name="T Suryaprakash {टी. सूर्यप्रकाश} - Personal View" guid="{1D30FCEC-0823-4194-B4FA-B1AB33D613C6}" mergeInterval="0" personalView="1" maximized="1" windowWidth="1916" windowHeight="780" tabRatio="908" activeSheetId="2"/>
    <customWorkbookView name="P S N Sarma {पी.एस.एन. सरमा} - Personal View" guid="{DF819C10-7533-4A2E-B278-90B3B38A4AE6}" mergeInterval="0" personalView="1" maximized="1" xWindow="-8" yWindow="-8" windowWidth="1382" windowHeight="744" tabRatio="908" activeSheetId="1"/>
    <customWorkbookView name="31094 - Personal View" guid="{863DE73B-EDD5-4C94-B877-7C156CB081F7}" mergeInterval="0" personalView="1" maximized="1" xWindow="1" yWindow="1" windowWidth="1362" windowHeight="538" tabRatio="908" activeSheetId="1"/>
    <customWorkbookView name="01290 - Personal View" guid="{6B2C1320-5106-401D-86E8-03FFC7419150}" mergeInterval="0" personalView="1" maximized="1" windowWidth="1362" windowHeight="509" tabRatio="908" activeSheetId="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9"/>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192 - Personal View" guid="{1C70608C-646A-4043-A222-6253B5006A93}" mergeInterval="0" personalView="1" maximized="1" xWindow="1" yWindow="1" windowWidth="1366" windowHeight="538" tabRatio="807" activeSheetId="2" showComments="commIndAndComment"/>
    <customWorkbookView name="Baijnath Singh - Personal View" guid="{3545AE1A-D3DD-4FC8-880A-180A3F66AD42}" mergeInterval="0" personalView="1" maximized="1" windowWidth="1362" windowHeight="495" tabRatio="908" activeSheetId="20"/>
    <customWorkbookView name="02345 - Personal View" guid="{C0D2F720-9CF1-451B-A21B-46E9EE29F95A}" mergeInterval="0" personalView="1" maximized="1" xWindow="1" yWindow="1" windowWidth="1366" windowHeight="538" tabRatio="908" activeSheetId="1"/>
    <customWorkbookView name="20587 - Personal View" guid="{629BDD3E-4046-451D-8D01-11325237A091}" mergeInterval="0" personalView="1" maximized="1" windowWidth="1362" windowHeight="517" tabRatio="908" activeSheetId="1"/>
    <customWorkbookView name="AGM_ONM1 - Personal View" guid="{61A8E90E-9DEC-4083-98B2-482D9678BA93}" mergeInterval="0" personalView="1" maximized="1" xWindow="1" yWindow="1" windowWidth="1167" windowHeight="587" tabRatio="908" activeSheetId="3"/>
    <customWorkbookView name="Janardhan Rao Bankuru {जनार्दन राव बांकुरू} - Personal View" guid="{7A02FADF-FB74-44D6-AE2E-6BA6F576C5AC}" mergeInterval="0" personalView="1" maximized="1" xWindow="-8" yWindow="-8" windowWidth="1382" windowHeight="744" tabRatio="908" activeSheetId="3"/>
    <customWorkbookView name="D Satya Prasad {दावुलूरु सत्य प्रसाद} - Personal View" guid="{7864A1E9-45AA-437B-9096-371AEFEFEEA9}" mergeInterval="0" personalView="1" maximized="1" windowWidth="1362" windowHeight="542" tabRatio="908" activeSheetId="13"/>
    <customWorkbookView name="Srimannarayana Gajula {श्री जी. श्रीमननारायण} - Personal View" guid="{08E040A3-FE2E-4DB6-B0FA-28C7BC299ABF}" mergeInterval="0" personalView="1" maximized="1" xWindow="-8" yWindow="-8" windowWidth="1382" windowHeight="744" tabRatio="908" activeSheetId="13"/>
    <customWorkbookView name="60002452 - Personal View" guid="{EB191E35-F197-401E-A21D-A16B6A4798F5}" mergeInterval="0" personalView="1" maximized="1" xWindow="1" yWindow="1" windowWidth="1280" windowHeight="804" tabRatio="908" activeSheetId="13"/>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3" i="18" l="1"/>
  <c r="F23" i="18"/>
  <c r="B23" i="18"/>
  <c r="A23" i="18"/>
  <c r="H21" i="18"/>
  <c r="F21" i="18"/>
  <c r="B21" i="18"/>
  <c r="A21" i="18"/>
  <c r="G11" i="18"/>
  <c r="B11" i="18"/>
  <c r="G10" i="18"/>
  <c r="B10" i="18"/>
  <c r="G9" i="18"/>
  <c r="B9" i="18"/>
  <c r="G8" i="18"/>
  <c r="B8" i="18"/>
  <c r="G7" i="18"/>
  <c r="A7" i="18"/>
  <c r="A3" i="18"/>
  <c r="A1" i="18"/>
  <c r="E25" i="17"/>
  <c r="B25" i="17"/>
  <c r="E24" i="17"/>
  <c r="B24" i="17"/>
  <c r="E12" i="17"/>
  <c r="B12" i="17"/>
  <c r="E11" i="17"/>
  <c r="B11" i="17"/>
  <c r="E10" i="17"/>
  <c r="B10" i="17"/>
  <c r="E9" i="17"/>
  <c r="B9" i="17"/>
  <c r="E8" i="17"/>
  <c r="A8" i="17"/>
  <c r="A3" i="17"/>
  <c r="A1" i="17"/>
  <c r="B34" i="13"/>
  <c r="B33" i="13"/>
  <c r="B32" i="13"/>
  <c r="F25" i="16"/>
  <c r="G38" i="16"/>
  <c r="C38" i="16"/>
  <c r="G37" i="16"/>
  <c r="C37" i="16"/>
  <c r="B12" i="16"/>
  <c r="B11" i="16"/>
  <c r="B10" i="16"/>
  <c r="B9" i="16"/>
  <c r="A7" i="16"/>
  <c r="A3" i="16"/>
  <c r="A1" i="16"/>
  <c r="H34" i="15"/>
  <c r="F34" i="15"/>
  <c r="B34" i="15"/>
  <c r="A34" i="15"/>
  <c r="H32" i="15"/>
  <c r="F32" i="15"/>
  <c r="B32" i="15"/>
  <c r="A32" i="15"/>
  <c r="G11" i="15"/>
  <c r="G10" i="15"/>
  <c r="G9" i="15"/>
  <c r="G8" i="15"/>
  <c r="G7" i="15"/>
  <c r="A7" i="15"/>
  <c r="A3" i="15"/>
  <c r="A1" i="15"/>
  <c r="A1" i="13"/>
  <c r="B11" i="3" l="1"/>
  <c r="B31" i="13" l="1"/>
  <c r="E75" i="13" l="1"/>
  <c r="E74" i="13"/>
  <c r="C75" i="13"/>
  <c r="C74" i="13"/>
  <c r="B30" i="13"/>
  <c r="B29" i="13"/>
  <c r="B28" i="13"/>
  <c r="B27" i="13"/>
  <c r="C15" i="13"/>
  <c r="A89" i="13"/>
  <c r="F72" i="13"/>
  <c r="B26" i="13"/>
  <c r="B25" i="13"/>
  <c r="B23" i="13"/>
  <c r="B22" i="13"/>
  <c r="B21" i="13"/>
  <c r="A8" i="13"/>
  <c r="AG6" i="13"/>
  <c r="AG5" i="13"/>
  <c r="B68" i="13" l="1"/>
  <c r="A8" i="14"/>
  <c r="B8" i="14" s="1"/>
  <c r="F8" i="14"/>
  <c r="G8" i="14" s="1"/>
  <c r="K8" i="14"/>
  <c r="L8" i="14" s="1"/>
  <c r="P8" i="14"/>
  <c r="Q8" i="14" s="1"/>
  <c r="A9" i="14"/>
  <c r="B9" i="14" s="1"/>
  <c r="D9" i="14" s="1"/>
  <c r="F9" i="14"/>
  <c r="G9" i="14" s="1"/>
  <c r="I9" i="14" s="1"/>
  <c r="K9" i="14"/>
  <c r="L9" i="14" s="1"/>
  <c r="N9" i="14" s="1"/>
  <c r="P9" i="14"/>
  <c r="Q9" i="14" s="1"/>
  <c r="S9" i="14" s="1"/>
  <c r="A10" i="14"/>
  <c r="B10" i="14" s="1"/>
  <c r="D10" i="14" s="1"/>
  <c r="F10" i="14"/>
  <c r="G10" i="14" s="1"/>
  <c r="I10" i="14" s="1"/>
  <c r="K10" i="14"/>
  <c r="L10" i="14" s="1"/>
  <c r="N10" i="14" s="1"/>
  <c r="P10" i="14"/>
  <c r="Q10" i="14" s="1"/>
  <c r="S10" i="14" s="1"/>
  <c r="Y10" i="14"/>
  <c r="T10" i="14" s="1"/>
  <c r="A11" i="14"/>
  <c r="B11" i="14" s="1"/>
  <c r="D11" i="14" s="1"/>
  <c r="F11" i="14"/>
  <c r="G11" i="14" s="1"/>
  <c r="I11" i="14" s="1"/>
  <c r="K11" i="14"/>
  <c r="L11" i="14" s="1"/>
  <c r="N11" i="14" s="1"/>
  <c r="P11" i="14"/>
  <c r="Q11" i="14" s="1"/>
  <c r="S11" i="14" s="1"/>
  <c r="Y11" i="14"/>
  <c r="T11" i="14" s="1"/>
  <c r="A12" i="14"/>
  <c r="B12" i="14" s="1"/>
  <c r="D12" i="14" s="1"/>
  <c r="F12" i="14"/>
  <c r="G12" i="14" s="1"/>
  <c r="I12" i="14" s="1"/>
  <c r="K12" i="14"/>
  <c r="L12" i="14" s="1"/>
  <c r="N12" i="14" s="1"/>
  <c r="P12" i="14"/>
  <c r="Q12" i="14" s="1"/>
  <c r="S12" i="14" s="1"/>
  <c r="Y12" i="14"/>
  <c r="T12" i="14" s="1"/>
  <c r="A13" i="14"/>
  <c r="B13" i="14" s="1"/>
  <c r="F13" i="14"/>
  <c r="G13" i="14" s="1"/>
  <c r="K13" i="14"/>
  <c r="L13" i="14" s="1"/>
  <c r="P13" i="14"/>
  <c r="Q13" i="14" s="1"/>
  <c r="Y13" i="14"/>
  <c r="T13" i="14" s="1"/>
  <c r="Y14" i="14"/>
  <c r="T14" i="14" s="1"/>
  <c r="Y15" i="14"/>
  <c r="T15" i="14" s="1"/>
  <c r="Y16" i="14"/>
  <c r="T16" i="14" s="1"/>
  <c r="Y17" i="14"/>
  <c r="T17" i="14" s="1"/>
  <c r="Y18" i="14"/>
  <c r="T18" i="14" s="1"/>
  <c r="Y19" i="14"/>
  <c r="T19" i="14" s="1"/>
  <c r="Y20" i="14"/>
  <c r="T20" i="14" s="1"/>
  <c r="Y21" i="14"/>
  <c r="T21" i="14" s="1"/>
  <c r="Y22" i="14"/>
  <c r="T22" i="14" s="1"/>
  <c r="Y23" i="14"/>
  <c r="T23" i="14" s="1"/>
  <c r="Y24" i="14"/>
  <c r="T24" i="14" s="1"/>
  <c r="Y30" i="14"/>
  <c r="T30" i="14" s="1"/>
  <c r="Y31" i="14"/>
  <c r="T31" i="14" s="1"/>
  <c r="Y32" i="14"/>
  <c r="T32" i="14" s="1"/>
  <c r="Y33" i="14"/>
  <c r="T33" i="14" s="1"/>
  <c r="Y34" i="14"/>
  <c r="T34" i="14" s="1"/>
  <c r="Y35" i="14"/>
  <c r="T35" i="14" s="1"/>
  <c r="Y36" i="14"/>
  <c r="T36" i="14" s="1"/>
  <c r="Y37" i="14"/>
  <c r="T37" i="14" s="1"/>
  <c r="Y38" i="14"/>
  <c r="T38" i="14" s="1"/>
  <c r="Y39" i="14"/>
  <c r="T39" i="14" s="1"/>
  <c r="Y40" i="14"/>
  <c r="T40" i="14" s="1"/>
  <c r="Y41" i="14"/>
  <c r="T41" i="14" s="1"/>
  <c r="Y42" i="14"/>
  <c r="T42" i="14" s="1"/>
  <c r="Y43" i="14"/>
  <c r="T43" i="14" s="1"/>
  <c r="Y44" i="14"/>
  <c r="T44" i="14" s="1"/>
  <c r="Y45" i="14"/>
  <c r="T45" i="14" s="1"/>
  <c r="A122" i="14"/>
  <c r="A124" i="14"/>
  <c r="A127" i="14" s="1"/>
  <c r="A1" i="12"/>
  <c r="A3" i="12"/>
  <c r="A8" i="12"/>
  <c r="G8" i="12"/>
  <c r="G9" i="12"/>
  <c r="G10" i="12"/>
  <c r="G11" i="12"/>
  <c r="G12" i="12"/>
  <c r="A25" i="12"/>
  <c r="B25" i="12"/>
  <c r="F25" i="12"/>
  <c r="H25" i="12"/>
  <c r="A27" i="12"/>
  <c r="B27" i="12"/>
  <c r="F27" i="12"/>
  <c r="H27" i="12"/>
  <c r="K30" i="11"/>
  <c r="K31" i="11"/>
  <c r="K32" i="11"/>
  <c r="K33" i="11"/>
  <c r="K36" i="11"/>
  <c r="O36" i="11"/>
  <c r="K37" i="11"/>
  <c r="O37" i="11"/>
  <c r="K38" i="11"/>
  <c r="O38" i="11"/>
  <c r="K39" i="11"/>
  <c r="O39" i="11"/>
  <c r="A41" i="11"/>
  <c r="A42" i="11"/>
  <c r="A43" i="11"/>
  <c r="A44" i="11"/>
  <c r="A48" i="11"/>
  <c r="A54" i="11"/>
  <c r="F194" i="11"/>
  <c r="F195" i="11"/>
  <c r="A1" i="10"/>
  <c r="A3" i="10"/>
  <c r="B24" i="10"/>
  <c r="E24" i="10"/>
  <c r="B25" i="10"/>
  <c r="E25" i="10"/>
  <c r="A1" i="9"/>
  <c r="Z2" i="9"/>
  <c r="A3" i="9"/>
  <c r="B9" i="9"/>
  <c r="B10" i="9"/>
  <c r="B11" i="9"/>
  <c r="B12" i="9"/>
  <c r="B76" i="9"/>
  <c r="H76" i="9"/>
  <c r="B77" i="9"/>
  <c r="H77" i="9"/>
  <c r="A1" i="8"/>
  <c r="E1" i="8"/>
  <c r="A3" i="8"/>
  <c r="E7" i="8"/>
  <c r="A8" i="8"/>
  <c r="B9" i="8"/>
  <c r="E22" i="8" s="1"/>
  <c r="B10" i="8"/>
  <c r="B11" i="8"/>
  <c r="B12" i="8"/>
  <c r="B62" i="8"/>
  <c r="E62" i="8"/>
  <c r="B63" i="8"/>
  <c r="E63" i="8"/>
  <c r="A1" i="7"/>
  <c r="A3" i="7"/>
  <c r="A8" i="7"/>
  <c r="A8" i="10" s="1"/>
  <c r="E8" i="7"/>
  <c r="E8" i="10" s="1"/>
  <c r="E9" i="7"/>
  <c r="E9" i="10" s="1"/>
  <c r="E10" i="7"/>
  <c r="E10" i="10" s="1"/>
  <c r="E11" i="7"/>
  <c r="E11" i="10" s="1"/>
  <c r="E12" i="7"/>
  <c r="E12" i="10" s="1"/>
  <c r="B20" i="7"/>
  <c r="E20" i="7"/>
  <c r="B21" i="7"/>
  <c r="E21" i="7"/>
  <c r="A1" i="6"/>
  <c r="A32" i="6" s="1"/>
  <c r="Z2" i="6"/>
  <c r="A3" i="6"/>
  <c r="B29" i="6"/>
  <c r="B48" i="6" s="1"/>
  <c r="D29" i="6"/>
  <c r="E48" i="6" s="1"/>
  <c r="E67" i="6" s="1"/>
  <c r="B30" i="6"/>
  <c r="B49" i="6" s="1"/>
  <c r="D30" i="6"/>
  <c r="E49" i="6" s="1"/>
  <c r="E68" i="6" s="1"/>
  <c r="E32" i="6"/>
  <c r="A34" i="6"/>
  <c r="A48" i="6"/>
  <c r="D48" i="6"/>
  <c r="A49" i="6"/>
  <c r="D49" i="6"/>
  <c r="E51" i="6"/>
  <c r="A53" i="6"/>
  <c r="A67" i="6"/>
  <c r="D67" i="6"/>
  <c r="A68" i="6"/>
  <c r="D68" i="6"/>
  <c r="A1" i="5"/>
  <c r="A3" i="5"/>
  <c r="A16" i="5"/>
  <c r="B26" i="5"/>
  <c r="I26" i="5"/>
  <c r="B27" i="5"/>
  <c r="I27" i="5"/>
  <c r="A1" i="4"/>
  <c r="A30" i="4" s="1"/>
  <c r="A3" i="4"/>
  <c r="A8" i="4"/>
  <c r="A8" i="5" s="1"/>
  <c r="A8" i="6" s="1"/>
  <c r="E8" i="4"/>
  <c r="G8" i="5" s="1"/>
  <c r="D8" i="6" s="1"/>
  <c r="E9" i="4"/>
  <c r="G9" i="5" s="1"/>
  <c r="D9" i="6" s="1"/>
  <c r="E10" i="4"/>
  <c r="G10" i="5" s="1"/>
  <c r="D10" i="6" s="1"/>
  <c r="E11" i="4"/>
  <c r="G11" i="5" s="1"/>
  <c r="D11" i="6" s="1"/>
  <c r="E12" i="4"/>
  <c r="G12" i="5" s="1"/>
  <c r="D12" i="6" s="1"/>
  <c r="B27" i="4"/>
  <c r="B49" i="4" s="1"/>
  <c r="E27" i="4"/>
  <c r="E49" i="4" s="1"/>
  <c r="B28" i="4"/>
  <c r="B50" i="4" s="1"/>
  <c r="E28" i="4"/>
  <c r="E50" i="4" s="1"/>
  <c r="E30" i="4"/>
  <c r="A32" i="4"/>
  <c r="A1" i="3"/>
  <c r="A3" i="3"/>
  <c r="A7" i="3"/>
  <c r="B9" i="3"/>
  <c r="B9" i="4" s="1"/>
  <c r="B9" i="5" s="1"/>
  <c r="B9" i="6" s="1"/>
  <c r="B10" i="3"/>
  <c r="B10" i="7" s="1"/>
  <c r="B10" i="10" s="1"/>
  <c r="B11" i="7"/>
  <c r="B11" i="10" s="1"/>
  <c r="B12" i="3"/>
  <c r="B12" i="7" s="1"/>
  <c r="B12" i="10" s="1"/>
  <c r="C116" i="3"/>
  <c r="G116" i="3"/>
  <c r="C117" i="3"/>
  <c r="G117" i="3"/>
  <c r="B1" i="2"/>
  <c r="B2" i="2"/>
  <c r="G6" i="2"/>
  <c r="N20" i="9" s="1"/>
  <c r="B20" i="9" s="1"/>
  <c r="B8" i="2"/>
  <c r="G8" i="2"/>
  <c r="N21" i="9" s="1"/>
  <c r="B15" i="2"/>
  <c r="B12" i="12" l="1"/>
  <c r="B11" i="15"/>
  <c r="B11" i="12"/>
  <c r="B10" i="15"/>
  <c r="B10" i="12"/>
  <c r="B9" i="15"/>
  <c r="B9" i="12"/>
  <c r="B8" i="15"/>
  <c r="B68" i="6"/>
  <c r="A132" i="14"/>
  <c r="B132" i="14" s="1"/>
  <c r="D132" i="14" s="1"/>
  <c r="A129" i="14"/>
  <c r="B129" i="14" s="1"/>
  <c r="B67" i="6"/>
  <c r="A51" i="6"/>
  <c r="A131" i="14"/>
  <c r="B131" i="14" s="1"/>
  <c r="D131" i="14" s="1"/>
  <c r="A130" i="14"/>
  <c r="B130" i="14" s="1"/>
  <c r="D130" i="14" s="1"/>
  <c r="A133" i="14"/>
  <c r="B133" i="14" s="1"/>
  <c r="D133" i="14" s="1"/>
  <c r="B10" i="4"/>
  <c r="B10" i="5" s="1"/>
  <c r="B10" i="6" s="1"/>
  <c r="A134" i="14"/>
  <c r="B134" i="14" s="1"/>
  <c r="D134" i="14" s="1"/>
  <c r="B12" i="4"/>
  <c r="B12" i="5" s="1"/>
  <c r="B12" i="6" s="1"/>
  <c r="U6" i="14"/>
  <c r="D13" i="14"/>
  <c r="A6" i="14" s="1"/>
  <c r="N13" i="14"/>
  <c r="K6" i="14" s="1"/>
  <c r="B11" i="4"/>
  <c r="B11" i="5" s="1"/>
  <c r="B11" i="6" s="1"/>
  <c r="B9" i="7"/>
  <c r="B9" i="10" s="1"/>
  <c r="N21" i="3"/>
  <c r="H20" i="9"/>
  <c r="K41" i="11"/>
  <c r="S13" i="14"/>
  <c r="P6" i="14" s="1"/>
  <c r="N20" i="3"/>
  <c r="B10" i="2"/>
  <c r="I13" i="14"/>
  <c r="F6" i="14" s="1"/>
  <c r="Y25" i="14" l="1"/>
  <c r="T25" i="14" s="1"/>
  <c r="U7"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01290</author>
  </authors>
  <commentList>
    <comment ref="D23" authorId="0" shapeId="0" xr:uid="{00000000-0006-0000-0100-000001000000}">
      <text>
        <r>
          <rPr>
            <sz val="9"/>
            <color indexed="81"/>
            <rFont val="Tahoma"/>
            <family val="2"/>
          </rPr>
          <t>Insert date in mm-dd-yyyy format</t>
        </r>
      </text>
    </comment>
  </commentList>
</comments>
</file>

<file path=xl/sharedStrings.xml><?xml version="1.0" encoding="utf-8"?>
<sst xmlns="http://schemas.openxmlformats.org/spreadsheetml/2006/main" count="1239" uniqueCount="578">
  <si>
    <t>ATTACHMENTS</t>
  </si>
  <si>
    <t>General guidelines for filling up  the Attachments</t>
  </si>
  <si>
    <t xml:space="preserve"> </t>
  </si>
  <si>
    <t>Fill up only green shaded cells in the relevent attachments.</t>
  </si>
  <si>
    <t xml:space="preserve">Attachment 1 Bid Security : To be submitted as per proforma provided in the Bidding Document. </t>
  </si>
  <si>
    <t>Attachment 2 Power of Attorney : No specific format is provided by POWERGRID. Bidder may use their own format.</t>
  </si>
  <si>
    <r>
      <t xml:space="preserve">Attachment 20: Unequivocal consent of the proposed Associate(s) for the purpose of executing the 'Second Contract' and /or 'Third Contract' as an independent Contractor </t>
    </r>
    <r>
      <rPr>
        <b/>
        <i/>
        <sz val="11"/>
        <color indexed="20"/>
        <rFont val="Book Antiqua"/>
        <family val="1"/>
      </rPr>
      <t>(applicable to foreign bidder)</t>
    </r>
    <r>
      <rPr>
        <b/>
        <sz val="11"/>
        <color indexed="20"/>
        <rFont val="Book Antiqua"/>
        <family val="1"/>
      </rPr>
      <t xml:space="preserve"> : No specific format is provided by POWERGRID. Bidder may use their own format.</t>
    </r>
  </si>
  <si>
    <r>
      <t xml:space="preserve">Attachment 21: Capacity, Capability and Experience of Proposed Associate(s) </t>
    </r>
    <r>
      <rPr>
        <b/>
        <i/>
        <sz val="11"/>
        <color indexed="20"/>
        <rFont val="Book Antiqua"/>
        <family val="1"/>
      </rPr>
      <t xml:space="preserve">(applicable for foreign bidder) </t>
    </r>
    <r>
      <rPr>
        <b/>
        <sz val="11"/>
        <color indexed="20"/>
        <rFont val="Book Antiqua"/>
        <family val="1"/>
      </rPr>
      <t>: No specific format is provided by POWERGRID. Bidder may use their own format.</t>
    </r>
  </si>
  <si>
    <t>पावर ग्रिड कारपोरेशन ऑफ इण्डिया लिमिटेड</t>
  </si>
  <si>
    <t>(भारत सरकार का उद्यम)</t>
  </si>
  <si>
    <t>Power Grid Corporation of India Limited</t>
  </si>
  <si>
    <t>(A Government of India Enterprises)</t>
  </si>
  <si>
    <t xml:space="preserve">Sole Bidder </t>
  </si>
  <si>
    <t>Enter the details of the bidder below:</t>
  </si>
  <si>
    <t xml:space="preserve">Specify type of Bidder                 </t>
  </si>
  <si>
    <t>2 or more</t>
  </si>
  <si>
    <t>Address of Registered Office</t>
  </si>
  <si>
    <t>Address</t>
  </si>
  <si>
    <t xml:space="preserve">Printed Name </t>
  </si>
  <si>
    <t>Designation</t>
  </si>
  <si>
    <t xml:space="preserve">Date     </t>
  </si>
  <si>
    <t xml:space="preserve">Place     </t>
  </si>
  <si>
    <t>ATTACHMENT-3 (QR)</t>
  </si>
  <si>
    <t>(Qualifying Requirement Data)</t>
  </si>
  <si>
    <t>Bidders Name &amp; Address</t>
  </si>
  <si>
    <t>To</t>
  </si>
  <si>
    <t>Name:</t>
  </si>
  <si>
    <t>Sr.GM(C&amp;M)</t>
  </si>
  <si>
    <t>Address:</t>
  </si>
  <si>
    <t>Contracts &amp; Materials Department</t>
  </si>
  <si>
    <t>Power Grid Corporation of India Ltd.,</t>
  </si>
  <si>
    <t xml:space="preserve">Kavadiguda Main Road, </t>
  </si>
  <si>
    <t>Secunderabad - 500 080</t>
  </si>
  <si>
    <t>Dear Sir,</t>
  </si>
  <si>
    <r>
      <t>In support of the Qualification Requirements (QR) for bidders, stipulated in Section-III of the Bidding Documents, we furnish herewith our QR data/details/documents etc. along with other information, as follows (</t>
    </r>
    <r>
      <rPr>
        <b/>
        <i/>
        <sz val="11"/>
        <rFont val="Book Antiqua"/>
        <family val="1"/>
      </rPr>
      <t>The QR stipulations have been reproduced in italics for ready reference, however, in case of any discrepancy the QR as given in Section-III shall prevail</t>
    </r>
    <r>
      <rPr>
        <sz val="11"/>
        <rFont val="Book Antiqua"/>
        <family val="1"/>
      </rPr>
      <t>).</t>
    </r>
  </si>
  <si>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</si>
  <si>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</si>
  <si>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</si>
  <si>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</si>
  <si>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</si>
  <si>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</si>
  <si>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</si>
  <si>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</si>
  <si>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</si>
  <si>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</si>
  <si>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</si>
  <si>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</si>
  <si>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1.0</t>
  </si>
  <si>
    <t>GENERAL INFORMATION</t>
  </si>
  <si>
    <t>Bidder is required to provide general information as per the following format.</t>
  </si>
  <si>
    <t>S No.</t>
  </si>
  <si>
    <t>Particulars</t>
  </si>
  <si>
    <t>For Individual Firm</t>
  </si>
  <si>
    <t>Name of the Firm</t>
  </si>
  <si>
    <t>Head Office/ Registered Office Address</t>
  </si>
  <si>
    <t>Telephone</t>
  </si>
  <si>
    <t>Fax</t>
  </si>
  <si>
    <t>Contact Person</t>
  </si>
  <si>
    <t>Place of Incorporation/ Registration</t>
  </si>
  <si>
    <t>Year of Incorporation/ Registration</t>
  </si>
  <si>
    <t>Nationality of the Agency</t>
  </si>
  <si>
    <r>
      <t>[</t>
    </r>
    <r>
      <rPr>
        <i/>
        <sz val="11"/>
        <rFont val="Book Antiqua"/>
        <family val="1"/>
      </rPr>
      <t>Necessary documents to eatablish legal status of the bidder should be uploaded with the bid</t>
    </r>
    <r>
      <rPr>
        <sz val="11"/>
        <rFont val="Book Antiqua"/>
        <family val="1"/>
      </rPr>
      <t>]</t>
    </r>
  </si>
  <si>
    <r>
      <t xml:space="preserve">TECHNICAL REQUIREMENTS </t>
    </r>
    <r>
      <rPr>
        <b/>
        <i/>
        <sz val="12"/>
        <rFont val="Book Antiqua"/>
        <family val="1"/>
      </rPr>
      <t>{Reference Section-III}</t>
    </r>
  </si>
  <si>
    <t>Format for the Bidder for indicating its technical experience (in support of meeting the requirement of para 2.1 above  is to be furnished, as applicable, using this format]</t>
  </si>
  <si>
    <t>WORK - 1</t>
  </si>
  <si>
    <t xml:space="preserve">Name of the Bidder </t>
  </si>
  <si>
    <t xml:space="preserve">Name of Contract: </t>
  </si>
  <si>
    <t xml:space="preserve">Contract Reference No. &amp; Date of Award
</t>
  </si>
  <si>
    <t>Name and Address of the Employer/Utility by whom the Contract was awarded</t>
  </si>
  <si>
    <t>E-mail ID</t>
  </si>
  <si>
    <t>Telephone No.</t>
  </si>
  <si>
    <t>Fax No.</t>
  </si>
  <si>
    <t>Scope of work executed under the above contract</t>
  </si>
  <si>
    <t>Date of Completion of works under the Contract</t>
  </si>
  <si>
    <t>Total Value of work executed (Rs.)</t>
  </si>
  <si>
    <t>Details of documents furnished in the Bid, in support of the aforesaid data/details/informations</t>
  </si>
  <si>
    <t>WORK - 2</t>
  </si>
  <si>
    <t>WORK - 3</t>
  </si>
  <si>
    <r>
      <t xml:space="preserve">FINANCIAL REQUIREMENTS </t>
    </r>
    <r>
      <rPr>
        <b/>
        <i/>
        <sz val="12"/>
        <rFont val="Book Antiqua"/>
        <family val="1"/>
      </rPr>
      <t xml:space="preserve">{Reference </t>
    </r>
    <r>
      <rPr>
        <b/>
        <i/>
        <sz val="12"/>
        <rFont val="Book Antiqua"/>
        <family val="1"/>
      </rPr>
      <t>Section-III}</t>
    </r>
  </si>
  <si>
    <t>Format for the Bidder for indicating its Financial Criteria (in support of meeting the requirement of para 3.1 above  is to be furnished, as applicable, using this format]</t>
  </si>
  <si>
    <t>Financial Year</t>
  </si>
  <si>
    <t>Turnover</t>
  </si>
  <si>
    <t>2023-24</t>
  </si>
  <si>
    <t>2023-22</t>
  </si>
  <si>
    <t>2022-21</t>
  </si>
  <si>
    <t>2021-20</t>
  </si>
  <si>
    <t>2020-19</t>
  </si>
  <si>
    <t>(Use separate sheet for each experience/ Contract)</t>
  </si>
  <si>
    <t>Date      :</t>
  </si>
  <si>
    <t>Printed Name :</t>
  </si>
  <si>
    <t>Place      :</t>
  </si>
  <si>
    <t>Designation :</t>
  </si>
  <si>
    <t>ATTACHMENT-4</t>
  </si>
  <si>
    <t>(Alternative, Deviations and Exceptions to the Provisions)</t>
  </si>
  <si>
    <t>Name        :</t>
  </si>
  <si>
    <t>Address    :</t>
  </si>
  <si>
    <t>The bidder shall itemize any deviation from the Specifications included in his bid. Each item shall be listed (separate sheets may be used and enclosed with this Attachment) with the following information:</t>
  </si>
  <si>
    <t>Sl. No.</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</si>
  <si>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</si>
  <si>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</si>
  <si>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</si>
  <si>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</si>
  <si>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</si>
  <si>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</si>
  <si>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Attachment-4 and/or in the Bid form, Price schedules &amp; Technical Data Sheets and covering letter, or in any other part of the bid will be reviewed to conduct a determination of the substantial responsiveness of the bid.</t>
  </si>
  <si>
    <t>Cost of withdrawal of the deviation</t>
  </si>
  <si>
    <t>ATTACHMENT-5</t>
  </si>
  <si>
    <t>(Work Completion Schedule)</t>
  </si>
  <si>
    <t>Description of Work</t>
  </si>
  <si>
    <t>Period in months from the effective date of Contract</t>
  </si>
  <si>
    <t>Note: Bidders to enclose a detailed network covering all the activities to be undertaken for completion of the project indicating key dates for various milestones for each phase constituent-wise</t>
  </si>
  <si>
    <t>ATTACHMENT-6</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</si>
  <si>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</si>
  <si>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</si>
  <si>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</si>
  <si>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</si>
  <si>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</si>
  <si>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Note:  The information in similar format should be furnished for each partner of joint venture in case of joint venture bid.</t>
  </si>
  <si>
    <t>ATTACHMENT-7</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</si>
  <si>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</si>
  <si>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</si>
  <si>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Information for E – payment, PF details and declaration for Micro/Small and Medium Enterprise)</t>
  </si>
  <si>
    <t>Bidder’s Name and Address (Bidder) :</t>
  </si>
  <si>
    <t>Contract &amp; Material</t>
  </si>
  <si>
    <t>Southern Region -I Headquarters</t>
  </si>
  <si>
    <t>Kavadiguda Main Road</t>
  </si>
  <si>
    <t>Secunderabad - 500080 (Telangana)</t>
  </si>
  <si>
    <t>I. We have read the provision in the Bidding Documents regarding furnishing the option for advance payment.</t>
  </si>
  <si>
    <t>Accordingly, as per ITB Clause 9.3 as provided in Section BDS, Section III, Vol.-I of the Bidding Documents,</t>
  </si>
  <si>
    <t>we hereby confirm to opt the following:</t>
  </si>
  <si>
    <t>Interest Bearing Initial Advance:</t>
  </si>
  <si>
    <t>Supply Portion</t>
  </si>
  <si>
    <t>(Select from drop down list)</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</si>
  <si>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</si>
  <si>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</si>
  <si>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</si>
  <si>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</si>
  <si>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</si>
  <si>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</si>
  <si>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</si>
  <si>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</si>
  <si>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t>
  </si>
  <si>
    <t>Status – Company/others</t>
  </si>
  <si>
    <t>&lt;---Please select type of Bidder</t>
  </si>
  <si>
    <t>[Declaration of Micro/ Small/ Medium Enterprise under Micro/ Small &amp; Medium Enterprises Development Act 2006, if applicable]</t>
  </si>
  <si>
    <t>&lt;--- Please select appropriate option</t>
  </si>
  <si>
    <t>4.           </t>
  </si>
  <si>
    <t>Permanent Account (PAN) No.</t>
  </si>
  <si>
    <t>5.           </t>
  </si>
  <si>
    <t>GSTIN in the States/UT where the supply for services take place (states where sites under the subject package is situated)</t>
  </si>
  <si>
    <t>Name of the States/UT</t>
  </si>
  <si>
    <t>GSTIN number</t>
  </si>
  <si>
    <t>a</t>
  </si>
  <si>
    <t>Andhra Pradesh</t>
  </si>
  <si>
    <t>9.           </t>
  </si>
  <si>
    <t>PF Registration No. of the Company</t>
  </si>
  <si>
    <t>10.       </t>
  </si>
  <si>
    <t>PF Regional Office covered (with Address)</t>
  </si>
  <si>
    <t>11.       </t>
  </si>
  <si>
    <t>Name of Contact Person</t>
  </si>
  <si>
    <t>12.       </t>
  </si>
  <si>
    <t>Telephone No(s)</t>
  </si>
  <si>
    <t>Landline(s):</t>
  </si>
  <si>
    <t>Mobile(s):</t>
  </si>
  <si>
    <t>Email ID :</t>
  </si>
  <si>
    <t>13.       </t>
  </si>
  <si>
    <t>Bank Details for Electronic Payment</t>
  </si>
  <si>
    <t>Name of the Bank:</t>
  </si>
  <si>
    <t>Address of Branch:</t>
  </si>
  <si>
    <t>Account No.:</t>
  </si>
  <si>
    <t>Type of Account:</t>
  </si>
  <si>
    <t>Current Account</t>
  </si>
  <si>
    <t>Saving Account</t>
  </si>
  <si>
    <t>14.       </t>
  </si>
  <si>
    <t>9 digit MICR code printed at bottom in middle, next to cheque no.</t>
  </si>
  <si>
    <t>15.       </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</si>
  <si>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</si>
  <si>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</si>
  <si>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ATTACHMENT-9</t>
  </si>
  <si>
    <t>(Additional Information)</t>
  </si>
  <si>
    <t>In support of the additional information required as per ITB Sub-Clause 9.3 (i) of the Bidding Documents, we furnish herewith our data/details/documents etc., alongwith other information, as follows (the stipulations have been reproduced in italics for ready reference):</t>
  </si>
  <si>
    <t xml:space="preserve">The Bidder shall furnish </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</si>
  <si>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</si>
  <si>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</si>
  <si>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</si>
  <si>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</si>
  <si>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</si>
  <si>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</si>
  <si>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</si>
  <si>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(i)</t>
  </si>
  <si>
    <t>Details of Banker:</t>
  </si>
  <si>
    <t xml:space="preserve">Name of Banker </t>
  </si>
  <si>
    <t>Address of Banker</t>
  </si>
  <si>
    <t>Contact Name and Title</t>
  </si>
  <si>
    <t xml:space="preserve">Fax No. </t>
  </si>
  <si>
    <t xml:space="preserve">E-mail ID </t>
  </si>
  <si>
    <t>(ii)</t>
  </si>
  <si>
    <t>As per para 1.0, Authorization Letter(s) from the bidder addressed to the Banker(s), authorizing POWERGRID to seek queries about the bidder with the Banker(s) and advising the Banker(s) to reply the same promptly, is/are enclosed as per following details:</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</si>
  <si>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</si>
  <si>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</si>
  <si>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</si>
  <si>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</si>
  <si>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may result in rejection of Bid.</t>
    </r>
    <r>
      <rPr>
        <sz val="11"/>
        <rFont val="Book Antiqua"/>
        <family val="1"/>
      </rPr>
      <t xml:space="preserve"> </t>
    </r>
  </si>
  <si>
    <t>Details of litigation history resulting from Contracts completed or under execution by the bidder over the last five years. A consistent history of awards invlolving litigation against the Bidder may result in rejection of Bid.</t>
  </si>
  <si>
    <t>Year</t>
  </si>
  <si>
    <t>Name of client, cause of litigation/arbitration and matter in dispute</t>
  </si>
  <si>
    <t>Details of Contract and date</t>
  </si>
  <si>
    <t>Award for or against the bidder</t>
  </si>
  <si>
    <t>Disputed amount</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</si>
  <si>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</si>
  <si>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</si>
  <si>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OTHER INFORMATION</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</si>
  <si>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</si>
  <si>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</si>
  <si>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</si>
  <si>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</si>
  <si>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</si>
  <si>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</si>
  <si>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</si>
  <si>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Million</t>
  </si>
  <si>
    <t>Details</t>
  </si>
  <si>
    <t>Actual (Previous five years)</t>
  </si>
  <si>
    <t>Projection for next five years</t>
  </si>
  <si>
    <t>Total Assets</t>
  </si>
  <si>
    <t>Current Assets</t>
  </si>
  <si>
    <t xml:space="preserve">Total Liability </t>
  </si>
  <si>
    <t xml:space="preserve">Current Liability </t>
  </si>
  <si>
    <t>Profit before taxes</t>
  </si>
  <si>
    <t>Profit after taxes</t>
  </si>
  <si>
    <t>ATTACHMENT-10</t>
  </si>
  <si>
    <t>Integrity Pact - separately attached herewith in Volume-III.</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</si>
  <si>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</si>
  <si>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</si>
  <si>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</si>
  <si>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</si>
  <si>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</si>
  <si>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</si>
  <si>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</si>
  <si>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</si>
  <si>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</si>
  <si>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</si>
  <si>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</si>
  <si>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</si>
  <si>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</si>
  <si>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</si>
  <si>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</si>
  <si>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</si>
  <si>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</si>
  <si>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 having its Registered Office at</t>
  </si>
  <si>
    <t xml:space="preserve">, </t>
  </si>
  <si>
    <t xml:space="preserve">hereinafter referred to as </t>
  </si>
  <si>
    <t>"The Bidder/Contractor"</t>
  </si>
  <si>
    <t>Preamble</t>
  </si>
  <si>
    <t xml:space="preserve">(Signature) </t>
  </si>
  <si>
    <t>(For &amp; On behalf of POWERGRID)</t>
  </si>
  <si>
    <t>(For &amp; On behalf of Bidder/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</si>
  <si>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</si>
  <si>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</si>
  <si>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</si>
  <si>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</si>
  <si>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</si>
  <si>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</si>
  <si>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</si>
  <si>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</si>
  <si>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</si>
  <si>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</si>
  <si>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</si>
  <si>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</si>
  <si>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</si>
  <si>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 xml:space="preserve">Contractor commits himself to take all measures necessary to prevent corruption. He commits himself to observe the following principles </t>
    </r>
  </si>
  <si>
    <t>Page 2 of 8</t>
  </si>
  <si>
    <t>during his participation in the tender process and during the contract execution :</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</si>
  <si>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</si>
  <si>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</si>
  <si>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</si>
  <si>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</si>
  <si>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</si>
  <si>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</si>
  <si>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</si>
  <si>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</si>
  <si>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</si>
  <si>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</si>
  <si>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</si>
  <si>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</si>
  <si>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</si>
  <si>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</si>
  <si>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</si>
  <si>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</si>
  <si>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</si>
  <si>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</si>
  <si>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</si>
  <si>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</si>
  <si>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</si>
  <si>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</si>
  <si>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</si>
  <si>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</si>
  <si>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</si>
  <si>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</si>
  <si>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</si>
  <si>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</si>
  <si>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</si>
  <si>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</si>
  <si>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</si>
  <si>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</si>
  <si>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</si>
  <si>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</si>
  <si>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</si>
  <si>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</si>
  <si>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</si>
  <si>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</si>
  <si>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</si>
  <si>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</si>
  <si>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</si>
  <si>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</si>
  <si>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</si>
  <si>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</si>
  <si>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</si>
  <si>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</si>
  <si>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</si>
  <si>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</si>
  <si>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</si>
  <si>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</si>
  <si>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</si>
  <si>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</si>
  <si>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</si>
  <si>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</si>
  <si>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</si>
  <si>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</si>
  <si>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</si>
  <si>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</si>
  <si>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</si>
  <si>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</si>
  <si>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</si>
  <si>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</si>
  <si>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</si>
  <si>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</si>
  <si>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</si>
  <si>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</si>
  <si>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</si>
  <si>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ATTACHMENT-11</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</si>
  <si>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</si>
  <si>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</si>
  <si>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Schedule – 4 (Alternative, Deviations and Exceptions to the Provisions) hereof and/or the Covering Letter, forming part of our First Envelope :</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</si>
  <si>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</si>
  <si>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</si>
  <si>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</si>
  <si>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incase of transgression of CIPP, we are aware that we may get delisted from Registered Suppliers / Contractors and POWERGRID may take other  punitive actions such as Cancellation of Contracts, Banning and Blacklisting or action in Competition Commission of India etc.</t>
  </si>
  <si>
    <t>We hereby confirm that we observe the highest standard of ethics and shall not indulge in the following prohibited practices, either directly or indirectly, at any stage during the procurement process or during execution of resultant contracts:</t>
  </si>
  <si>
    <t>i) Corrupt Practice</t>
  </si>
  <si>
    <t>ii) Fradulent Practice</t>
  </si>
  <si>
    <t>iii) Anti-competitive Practice</t>
  </si>
  <si>
    <t xml:space="preserve">iv) Coercive Practice </t>
  </si>
  <si>
    <t>v) Conflict of Interest</t>
  </si>
  <si>
    <t>vi) Obstructive Practice</t>
  </si>
  <si>
    <t>Bid Form-1st Envelope</t>
  </si>
  <si>
    <t>nd</t>
  </si>
  <si>
    <t>February</t>
  </si>
  <si>
    <t>rd</t>
  </si>
  <si>
    <t>March</t>
  </si>
  <si>
    <t>BID FORM</t>
  </si>
  <si>
    <t>th</t>
  </si>
  <si>
    <t>April</t>
  </si>
  <si>
    <t>May</t>
  </si>
  <si>
    <t>Bid Proposal Ref. No.</t>
  </si>
  <si>
    <t>August</t>
  </si>
  <si>
    <t>September</t>
  </si>
  <si>
    <t>October</t>
  </si>
  <si>
    <t>November</t>
  </si>
  <si>
    <t>December</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</si>
  <si>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for the sum of Rs. </t>
  </si>
  <si>
    <t xml:space="preserve"> Plus applicable Octroi, Entry Tax, Other Taxes &amp; Duties or such other sums as may be determined in accordance with the terms and conditions of the Bidding Documents.</t>
  </si>
  <si>
    <t>Name of Contract  :</t>
  </si>
  <si>
    <t xml:space="preserve"> or such other sums as may be determined in accordance with the terms and conditions of the Bidding Documents.</t>
  </si>
  <si>
    <t>Dear Ladies and/or Gentlemen,</t>
  </si>
  <si>
    <r>
      <t xml:space="preserve">Having examined the Bidding Documents, including Amendments the receipt of which is hereby acknowledged, we the undersigned, offer to execute the work under the above-named package in full conformity with the said Bidding Documents. In accordance with </t>
    </r>
    <r>
      <rPr>
        <sz val="11"/>
        <color indexed="12"/>
        <rFont val="Book Antiqua"/>
        <family val="1"/>
      </rPr>
      <t xml:space="preserve">ITB Clause 3.2 </t>
    </r>
    <r>
      <rPr>
        <sz val="10"/>
        <rFont val="Book Antiqua"/>
        <family val="1"/>
      </rPr>
      <t xml:space="preserve">of the Bidding Documents, as per which the bid shall be submitted by the bidder under “Single Stage - Two Envelope” procedure of bidding. Accordingly, we hereby submit our Bid consisting of  Techno – Commercial Part &amp; Price Parts. </t>
    </r>
  </si>
  <si>
    <t>Attachments to the Bid Form</t>
  </si>
  <si>
    <t>In line with the requirement of the Bidding Documents, we enclose herewith the following Attachments:</t>
  </si>
  <si>
    <r>
      <t xml:space="preserve">A power of attorney duly authorized by a Notary Public indicating that the person(s) signing the bid have the authority to sign the bid and thus that the bid is binding upon us during the full period of its validity in accordance with the </t>
    </r>
    <r>
      <rPr>
        <sz val="11"/>
        <color indexed="12"/>
        <rFont val="Book Antiqua"/>
        <family val="1"/>
      </rPr>
      <t>ITB Clause 6</t>
    </r>
    <r>
      <rPr>
        <sz val="11"/>
        <rFont val="Book Antiqua"/>
        <family val="1"/>
      </rPr>
      <t>.</t>
    </r>
  </si>
  <si>
    <t xml:space="preserve">Bidder’s Eligibility and Qualifications </t>
  </si>
  <si>
    <t>The variation and deviations from the requirements of the Conditions of Contract, Technical Specification and Drawings in your format enclosed with the Bidding Documents, including, inter alia, the cost of withdrawal of the variations and deviations indicated therein</t>
  </si>
  <si>
    <t>Work Completion Schedule.</t>
  </si>
  <si>
    <t>st</t>
  </si>
  <si>
    <t>Information regarding ex-employees of Employer in Bidder’s firm.</t>
  </si>
  <si>
    <t>Declaration regarding Social Accountability</t>
  </si>
  <si>
    <t>Information for E – payment, PF details and declaration for Micro/Small and Medium Enterprise</t>
  </si>
  <si>
    <t xml:space="preserve">Additional Information </t>
  </si>
  <si>
    <t xml:space="preserve">Integrity Pact </t>
  </si>
  <si>
    <t>Declaration</t>
  </si>
  <si>
    <t xml:space="preserve">We are aware that the Price Schedules do not generally give a full description of the Work to be performed under each item and we shall be deemed to have read the Bill of Quantities, Technical Specifications and other sections of the Bidding Documents and Drawings to ascertain the full scope of Work included in each item while filling-in the rates and prices in Second Envelope. </t>
  </si>
  <si>
    <r>
      <t xml:space="preserve">We declare that as specified in </t>
    </r>
    <r>
      <rPr>
        <sz val="11"/>
        <rFont val="Book Antiqua"/>
        <family val="1"/>
      </rPr>
      <t xml:space="preserve"> Bidding Documents, the RATES of all the Goods to be supplied under this contract shall remain </t>
    </r>
    <r>
      <rPr>
        <b/>
        <sz val="11"/>
        <rFont val="Book Antiqua"/>
        <family val="1"/>
      </rPr>
      <t>FIRM</t>
    </r>
    <r>
      <rPr>
        <sz val="11"/>
        <rFont val="Book Antiqua"/>
        <family val="1"/>
      </rPr>
      <t xml:space="preserve"> during the currency of the contract and no price adjustment shall be applicable..</t>
    </r>
  </si>
  <si>
    <t>We confirm that except as otherwise specifically provided our Bid Prices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</si>
  <si>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</si>
  <si>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</si>
  <si>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 xml:space="preserve">We confirm that we have also registered/we shall also get registered in the GST Network with a GSTIN, in all the states where the project is located and the states from which we shall make our supply of goods. </t>
  </si>
  <si>
    <t>Construction of the Contract</t>
  </si>
  <si>
    <t>We declare that we have studied the mode of contracting for Domestic Bidders and we are making this proposal with a stipulation that you shall award us Single Contract covering all goods and related services.</t>
  </si>
  <si>
    <t>We have read the various clauses and provisions in bid documents and confirm that all the specified stipulations are acceptable to us.</t>
  </si>
  <si>
    <t>Further we understand that deviation taken in any of the above clauses by us shall make our bid non-responsive as per provision of bidding documents and rejected by you.</t>
  </si>
  <si>
    <t>We undertake, if our bid is accepted, to commence the work immediately upon your Notification/Letter of Award to us, and to achieve the completion of works  and related services within the time stated in the Bidding Documents.</t>
  </si>
  <si>
    <t>If our bid is accepted, we undertake to provide a Performance Security in the form and amounts, and within the times specified in the Bidding Documents.</t>
  </si>
  <si>
    <r>
      <t xml:space="preserve">We agree to abide by this bid for a period of </t>
    </r>
    <r>
      <rPr>
        <b/>
        <sz val="11"/>
        <rFont val="Book Antiqua"/>
        <family val="1"/>
      </rPr>
      <t>Six</t>
    </r>
    <r>
      <rPr>
        <b/>
        <sz val="11"/>
        <color indexed="8"/>
        <rFont val="Book Antiqua"/>
        <family val="1"/>
      </rPr>
      <t xml:space="preserve"> (06) months f</t>
    </r>
    <r>
      <rPr>
        <sz val="11"/>
        <rFont val="Book Antiqua"/>
        <family val="1"/>
      </rPr>
      <t>rom the date initially stipulated for opening of bids as stipulated in the Bidding Documents, and it shall remain binding upon us and may be accepted by you at any time before the expiration of that period</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</si>
  <si>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</si>
  <si>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</si>
  <si>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</si>
  <si>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 xml:space="preserve">Price Schedules </t>
  </si>
  <si>
    <t>In line with the requirements of the Bidding documents, we enclose herewith the following Price Schedules, duly filled - in as per your proforma for:</t>
  </si>
  <si>
    <t>(a)</t>
  </si>
  <si>
    <t>We are aware that the Price Schedules do not generally give a full description of the Work to be performed under each item and we shall be deemed to have read the Bill of Quantities,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</si>
  <si>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 xml:space="preserve">We declare that as specified in the Bidding Documents, prices quoted by us in the Price Schedules shall be FIRM during the execution of Contract </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</si>
  <si>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</si>
  <si>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</si>
  <si>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Bid Form and Price Schedules have been filled up by us as per the provisions of the Instruction to Bidders. Further, we have noted that the same shall be evaluated as per the provisions of the Bidding Documents.</t>
  </si>
  <si>
    <t>Further, we hereby confirm that except as mentioned in the Attachment -4 (Deviations) hereof:</t>
  </si>
  <si>
    <t>(i) there are no discrepencies/inconsistencies and deviations/omissions/reservations to the Bidding Documents,;</t>
  </si>
  <si>
    <t>(ii) the description of items and the unit therefore in the price schedules of the bid are in confirmity with those indicated in the price schedule of the bidding documents without any deviation to the specified scope of the work.</t>
  </si>
  <si>
    <r>
      <t>We also confirm that in case any discrepencies/inconsitencies and deviations/omissions/reservations, as referred to in para (i) and (ii) above, is observed, the same shall be deemed as withdrawn/rectified without any finacial implication, whatsoever to POWERGRID. However, in case of any artithmetical errors, the same shall be governed as per the provisions of</t>
    </r>
    <r>
      <rPr>
        <sz val="11"/>
        <color indexed="10"/>
        <rFont val="Book Antiqua"/>
        <family val="1"/>
      </rPr>
      <t xml:space="preserve"> ITB </t>
    </r>
  </si>
  <si>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</si>
  <si>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</si>
  <si>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</si>
  <si>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Please provide additional information of the Bidder</t>
  </si>
  <si>
    <t>Business Address                       :</t>
  </si>
  <si>
    <t>Country of Incorporation         :</t>
  </si>
  <si>
    <t>State/Province to be indicated :</t>
  </si>
  <si>
    <t>Name of Principal Officer         :</t>
  </si>
  <si>
    <t>Address of  Principal Officer    :</t>
  </si>
  <si>
    <t>.</t>
  </si>
  <si>
    <t xml:space="preserve">USD </t>
  </si>
  <si>
    <t xml:space="preserve">EURO </t>
  </si>
  <si>
    <t xml:space="preserve">RMB </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</si>
  <si>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</si>
  <si>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</si>
  <si>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</si>
  <si>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</si>
  <si>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</si>
  <si>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</si>
  <si>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</si>
  <si>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</si>
  <si>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</si>
  <si>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</si>
  <si>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</si>
  <si>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</si>
  <si>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</si>
  <si>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</si>
  <si>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</si>
  <si>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</si>
  <si>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</si>
  <si>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</si>
  <si>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</si>
  <si>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</si>
  <si>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</si>
  <si>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</si>
  <si>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</si>
  <si>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</si>
  <si>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</si>
  <si>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</si>
  <si>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</si>
  <si>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</si>
  <si>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</si>
  <si>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</si>
  <si>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</si>
  <si>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</si>
  <si>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</si>
  <si>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</si>
  <si>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</si>
  <si>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</si>
  <si>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</si>
  <si>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</si>
  <si>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</si>
  <si>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</si>
  <si>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</si>
  <si>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</si>
  <si>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</si>
  <si>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</si>
  <si>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</si>
  <si>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</si>
  <si>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</si>
  <si>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</si>
  <si>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</si>
  <si>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</si>
  <si>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</si>
  <si>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</si>
  <si>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</si>
  <si>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</si>
  <si>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</si>
  <si>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</si>
  <si>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</si>
  <si>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</si>
  <si>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</si>
  <si>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</si>
  <si>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</si>
  <si>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</si>
  <si>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</si>
  <si>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</si>
  <si>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</si>
  <si>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</si>
  <si>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</si>
  <si>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</si>
  <si>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</si>
  <si>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</si>
  <si>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</si>
  <si>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</si>
  <si>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</si>
  <si>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</si>
  <si>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</si>
  <si>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</si>
  <si>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</si>
  <si>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</si>
  <si>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</si>
  <si>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</si>
  <si>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</si>
  <si>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</si>
  <si>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</si>
  <si>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</si>
  <si>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</si>
  <si>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</si>
  <si>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</si>
  <si>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</si>
  <si>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</si>
  <si>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</si>
  <si>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</si>
  <si>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</si>
  <si>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</si>
  <si>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</si>
  <si>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</si>
  <si>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</si>
  <si>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</si>
  <si>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</si>
  <si>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</si>
  <si>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</si>
  <si>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</si>
  <si>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</si>
  <si>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</si>
  <si>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</si>
  <si>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</si>
  <si>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</si>
  <si>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r>
      <t xml:space="preserve">(a)	 Following documents shall be submitted by the bidder as evidence of above:
(i)	Completion certificate(s) from the client for the work inter alia indicating final executed amount and date of completion or any other document, authenticated by the client, containing relevant information to conclusively establish that the bidder has completed the requisite work(s) as per the requirement specified above.
(ii)	The copy of corresponding work order(s) shall also be submitted.
</t>
    </r>
    <r>
      <rPr>
        <b/>
        <i/>
        <sz val="12"/>
        <color rgb="FF0000FF"/>
        <rFont val="Book Antiqua"/>
        <family val="1"/>
      </rPr>
      <t>Note: Contracts involving only excavation/earth work or only painting works will not be considered for technical experience.</t>
    </r>
  </si>
  <si>
    <t>Note: In case the bidder is a holding company, the Financial Position criteria referred to in clause 3.0 above shall be that of holding company only (i.e. excluding its subsidiary / group companies). In case bidder is a subsidiary of a holding company, the Financial Position criteria referred to in clause 3.0 above shall be that of subsidiary company only (i.e. excluding its holding company).</t>
  </si>
  <si>
    <t xml:space="preserve">RELAXATION FOR MSME BIDDERS MSMEsˆ / START Ups^-:
All MSE $  bidders are exempted from meeting MAAT requirement. Further, START UPs meeting the specified requirements at 2.0 Technical Experience above shall also be considered qualified if they meet 80% (Eighty percent) of the requirements as specified at para 3.0 above in financial position. </t>
  </si>
  <si>
    <t xml:space="preserve">^ Start-Ups as defined by DPIIT, applicable as on the originally scheduled date of bid opening.  
$ MSE as defined in the bidding documents.
Bidder shall furnish documentary evidence in support of the qualifying requirements stipulated above. </t>
  </si>
  <si>
    <t>(a)	Following documents shall be submitted by the bidder as evidence of above:
i)	Audited balance sheet and Profit &amp; Loss Account for the preceding five (5) financial years. In case, the audited balance sheet for latest financial year is not available, a certificate from the Chartered Accountant on their letter head certifying the financial turnover for the latest financial year may be submitted.
ii)	In case, the bidder is not covered under compulsory tax audit under the IT act for a particular financial year, a copy of acknowledgement of income tax return filed for the corresponding period should also be submitted along with either certificate from Chartered Accountant certifying the turn over or print out of Form 26AS.</t>
  </si>
  <si>
    <t>ATTACHMENT-13</t>
  </si>
  <si>
    <t>In support of determining the balace bid capacity of the bidders as stipulated in the Qualification Requirements (QR) in Section-III of the Bidding Documents, we hereby declare the following details:</t>
  </si>
  <si>
    <t xml:space="preserve">I) </t>
  </si>
  <si>
    <t xml:space="preserve">II) </t>
  </si>
  <si>
    <t>Details of the contracts awarded by SR-I, POWERGRID in FY 2025-26</t>
  </si>
  <si>
    <t>Details of the tenders floated by SR-I, POWERGRID in FY 2025-26, for which bidder has submitted their bid:</t>
  </si>
  <si>
    <t>LOA/ PO reference number along with date of award</t>
  </si>
  <si>
    <t>Tender reference number (RFx / Specification No.) &amp; date of tender publication</t>
  </si>
  <si>
    <t>Details of the contracts awarded by SR-I, POWERGRID :</t>
  </si>
  <si>
    <t>Details of the tenders floated by SR-I, POWERGRID, for which bidder has submitted their bid:</t>
  </si>
  <si>
    <t>(Declaration in regard to bid capacity)</t>
  </si>
  <si>
    <t>Safety Pact</t>
  </si>
  <si>
    <t>ATTACHMENT-14</t>
  </si>
  <si>
    <t xml:space="preserve">Safety Pact </t>
  </si>
  <si>
    <t>Safety Pact - separately attached herewith in Volume-III.</t>
  </si>
  <si>
    <t>Attachments  3,  4, 5, 6, 7, 8, 9, 11, 12,13, 14 and Bid Form for 1st Envelope are included here.</t>
  </si>
  <si>
    <t xml:space="preserve">Construction of Transit Camp Cum Field Hostel at Kurnool-IV Pooling Station </t>
  </si>
  <si>
    <r>
      <rPr>
        <i/>
        <sz val="12"/>
        <color rgb="FF000000"/>
        <rFont val="Book Antiqua"/>
        <family val="1"/>
      </rPr>
      <t xml:space="preserve">Bidder who wishes to participate in the tender should have successfully completed Civil works for any State/Central Govt. departments/ undertakings/ private organizations during last Five years as on the originally scheduled date of bid opening: 
(i)	One similar work of value not less than </t>
    </r>
    <r>
      <rPr>
        <b/>
        <i/>
        <sz val="12"/>
        <color rgb="FF0000FF"/>
        <rFont val="Book Antiqua"/>
        <family val="1"/>
      </rPr>
      <t>Rs. 164.92 Lakhs</t>
    </r>
    <r>
      <rPr>
        <i/>
        <sz val="12"/>
        <color rgb="FF000000"/>
        <rFont val="Book Antiqua"/>
        <family val="1"/>
      </rPr>
      <t xml:space="preserve">
or
(ii)	Two similar works, each of value not less than </t>
    </r>
    <r>
      <rPr>
        <b/>
        <i/>
        <sz val="12"/>
        <color rgb="FF0000FF"/>
        <rFont val="Book Antiqua"/>
        <family val="1"/>
      </rPr>
      <t>Rs. 103.07 Lakhs
or</t>
    </r>
    <r>
      <rPr>
        <i/>
        <sz val="12"/>
        <color rgb="FF000000"/>
        <rFont val="Book Antiqua"/>
        <family val="1"/>
      </rPr>
      <t xml:space="preserve">
(iii)	Three similar works, each of value not less than </t>
    </r>
    <r>
      <rPr>
        <b/>
        <i/>
        <sz val="12"/>
        <color rgb="FF0000FF"/>
        <rFont val="Book Antiqua"/>
        <family val="1"/>
      </rPr>
      <t>Rs. 82.46 Lakhs</t>
    </r>
    <r>
      <rPr>
        <i/>
        <sz val="12"/>
        <color rgb="FF0000FF"/>
        <rFont val="Book Antiqua"/>
        <family val="1"/>
      </rPr>
      <t xml:space="preserve">
</t>
    </r>
  </si>
  <si>
    <r>
      <t xml:space="preserve">The Minimum Annual Average Turnover*(MAAT) of the bidder for the best three (3) financial years out of the preceding five (5) financial years shall be </t>
    </r>
    <r>
      <rPr>
        <b/>
        <i/>
        <sz val="12"/>
        <color rgb="FF0000FF"/>
        <rFont val="Book Antiqua"/>
        <family val="1"/>
      </rPr>
      <t>Rs. 309.22 Lakhs.</t>
    </r>
    <r>
      <rPr>
        <i/>
        <sz val="12"/>
        <color rgb="FF000000"/>
        <rFont val="Book Antiqua"/>
        <family val="1"/>
      </rPr>
      <t xml:space="preserve">
* Note- “Annual gross revenue from operation/gross operating income as incorporated in the profit &amp;loss account excluding other income”.</t>
    </r>
  </si>
  <si>
    <r>
      <rPr>
        <sz val="10"/>
        <color rgb="FF000000"/>
        <rFont val="Book Antiqua"/>
        <family val="1"/>
      </rPr>
      <t xml:space="preserve">Bid Security, in a separate envelope, for a sum of </t>
    </r>
    <r>
      <rPr>
        <b/>
        <sz val="10"/>
        <color rgb="FF0000FF"/>
        <rFont val="Book Antiqua"/>
        <family val="1"/>
      </rPr>
      <t xml:space="preserve">Rs. 4,12,000 (Rs. Four Lakh Twelve Thousand only) </t>
    </r>
    <r>
      <rPr>
        <sz val="10"/>
        <color rgb="FF000000"/>
        <rFont val="Book Antiqua"/>
        <family val="1"/>
      </rPr>
      <t xml:space="preserve">  initially valid for a period of  Seven  (7) months from the date set for opening of  bids.</t>
    </r>
  </si>
  <si>
    <r>
      <rPr>
        <b/>
        <sz val="12"/>
        <color rgb="FF0000FF"/>
        <rFont val="Book Antiqua"/>
        <family val="1"/>
      </rPr>
      <t xml:space="preserve">Construction of Transit Camp Cum Field Hostel at Kurnool-IV Pooling Station </t>
    </r>
    <r>
      <rPr>
        <b/>
        <sz val="10"/>
        <color rgb="FF0000FF"/>
        <rFont val="Book Antiqua"/>
        <family val="1"/>
      </rPr>
      <t xml:space="preserve">
</t>
    </r>
  </si>
  <si>
    <t>ATTACHMENT-15</t>
  </si>
  <si>
    <t>v) 	“Conflict of interest”: any personal, financial, or business relationship between the bidder and any personnel of the procuring entity who are directly or indirectly related to the procurement or execution process of the contract, which can affect the decision of the procuring entity directly or indirectly.
vi)	“Undue Advantage”: improper use of information obtained by the bidder from the procuring entity with an intent to gain an unfair advantage in the procurement process or for personal gain. This also includes if the bidder (or his allied firm) provided services for the need assessment/ procurement planning of the tender process in which it is participating;
vii) 	“Obstructive practice”: materially impede the Employer’s investigation into allegations of one or more of the above mentioned prohibited practices either by deliberately destroying, falsifying, altering; or by concealing of evidence material to the investigation; or by making false statements to investigators and/or by threatening, harassing or intimidating any party to prevent it from disclosing its knowledge of matters relevant to the investigation or from pursuing the investigation; or by impeding the Employer’s rights of audit or access to information.</t>
  </si>
  <si>
    <r>
      <t xml:space="preserve">1.2	</t>
    </r>
    <r>
      <rPr>
        <b/>
        <sz val="11"/>
        <rFont val="Book Antiqua"/>
        <family val="1"/>
      </rPr>
      <t xml:space="preserve">Obligations for Proactive Disclosures </t>
    </r>
    <r>
      <rPr>
        <sz val="11"/>
        <rFont val="Book Antiqua"/>
        <family val="1"/>
      </rPr>
      <t xml:space="preserve">
i) 	POWERGRID as well as bidders, suppliers, contractors and consultants, are obliged under Code of Integrity for Public Procurement to suo-moto proactively declare any conflicts of interest (coming under the definition mentioned above – pre-existing or as and as soon as these arise at any stage) in any procurement process or execution of contract. Failure to do so would amount to violation of this code of integrity; and 
ii) 	Any bidder must declare, whether asked or not in a bid document, any previous transgressions of such a code of integrity with any entity in any country during the last three years or of being debarred by any other procuring entity. Failure to do so would amount to violation of this code of integrity. 
iii) 	To encourage voluntary disclosures, such declarations would not mean automatic disqualification for the bidder making such declarations. The declared conflict of interest may be evaluated and mitigation steps, if possible, may be taken by POWERGRID. Similarly voluntary reporting of previous transgressions of Code of Integrity elsewhere may be evaluated and barring cases of various grades of debarment, an alert watch may be kept on the bidder’s actions in the tender and subsequent contract.</t>
    </r>
  </si>
  <si>
    <t>i) 	“Corrupt practice”: making offers, solicitation or acceptance of bribe, rewards or gifts or any material benefit, in exchange for an unfair advantage in the procurement process or to otherwise influence the procurement process or contract execution;
ii) 	“Fraudulent practice”: any omission or misrepresentation that may mislead or attempt to mislead so that financial or other benefits may be obtained or an obligation avoided. This includes making false declaration or providing false information for participation in a tender process or to secure a contract or in execution of the contract;
iii) 	“Anti-competitive practice”: any collusion, bid rigging or anti-competitive arrangement, or any other practice coming under the purview of The Competition Act, 2002, between two or more bidders, with or without the knowledge of the Employer, that may impair the transparency, fairness and the progress of the procurement process or to establish bid prices at artificial, non-competitive levels;
iv) 	“Coercive practice”: harming or threatening to harm, persons or their property to influence their participation in the procurement process or affect the execution of a contract;</t>
  </si>
  <si>
    <r>
      <rPr>
        <b/>
        <sz val="11"/>
        <rFont val="Book Antiqua"/>
        <family val="1"/>
      </rPr>
      <t>1.3 	Punitive Provisions:</t>
    </r>
    <r>
      <rPr>
        <sz val="11"/>
        <rFont val="Book Antiqua"/>
        <family val="1"/>
      </rPr>
      <t xml:space="preserve"> Without prejudice to and in addition to the rights of POWERGRID to other penal provisions as per the Bidding Documents or Contract, if POWERGRID comes to a conclusion that a (prospective) bidder/supplier, directly or through an agent, has violated this code of integrity in competing for the contract or in executing a contract, POWERGRID may take appropriate measures including one or more of the following:
i) 	if the bid(s) is under consideration in any procurement
a) 	Forfeiture or encashment of Bid Security
b) 	calling off of any pre-contract negotiations, and;
c) 	rejection and exclusion of the bidder from the procurement process
ii) 	if a contract has already been awarded
a) 	Cancellation/termination of the contract in question;
b) 	Forfeiture or encashment of Contract Performance Guarantee (CPG) of the contract in question;
iii) 	Provisions in addition to above:
a) 	Removal from the list of registered suppliers and banning/debarment of the bidder/contractor from participation in future procurements in line with POWERGRID’s policy for “Black-Listing of Firms / Banning of Business”.
b) 	In case of anti-competitive practices, information for further processing may be filed with the Competition Commission of India;
c) 	Initiation of suitable disciplinary or criminal proceedings against any individual or staff found responsible.</t>
    </r>
  </si>
  <si>
    <t>1.4	 In pursuance to this policy, the Employer will have the right to require that the provision be included in Bidding Documents and in contracts, requiring Bidders, suppliers, and contractors and their sub-contractors to permit the Employer to inspect their accounts and records and other documents relating to bid submission and contract performance under this project only and to have them audited by auditors appointed by the Employer.</t>
  </si>
  <si>
    <t>We hereby declare that we have read and abide by the Code of Integrity for Public Procurement (CIPP) Policy of POWERGRID, as detailed herein below:</t>
  </si>
  <si>
    <t>(Declaration regarding Code of Integrity for Public Procurement (CIPP) Policy of POWERGRID)</t>
  </si>
  <si>
    <t>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their notice.</t>
  </si>
  <si>
    <t>(Declaration by the Bidder for 'POWERGRID Whistle Blower and Fraud Prevention Policy')</t>
  </si>
  <si>
    <t>We hereby declare that we, along with our associate/ collaborators/ sub-contractors/ sub-vendors/consultants/ service providers shall strictly adhere to the 'POWERGRID Whistle Blower and Fraud Prevention Policy'.</t>
  </si>
  <si>
    <r>
      <rPr>
        <b/>
        <sz val="11"/>
        <rFont val="Book Antiqua"/>
        <family val="1"/>
      </rPr>
      <t>Code of Integrity for Public Procurement:</t>
    </r>
    <r>
      <rPr>
        <sz val="11"/>
        <rFont val="Book Antiqua"/>
        <family val="1"/>
      </rPr>
      <t xml:space="preserve">
</t>
    </r>
    <r>
      <rPr>
        <b/>
        <sz val="11"/>
        <rFont val="Book Antiqua"/>
        <family val="1"/>
      </rPr>
      <t>1.1</t>
    </r>
    <r>
      <rPr>
        <sz val="11"/>
        <rFont val="Book Antiqua"/>
        <family val="1"/>
      </rPr>
      <t xml:space="preserve">	Employer as well as bidders, suppliers, contractors and consultants should observe the highest standard of ethics and should not indulge in the following prohibited practices, either directly or indirectly, at any stage during the procurement process or during execution of resultant contracts:</t>
    </r>
  </si>
  <si>
    <r>
      <t xml:space="preserve">We are aware that </t>
    </r>
    <r>
      <rPr>
        <sz val="11"/>
        <rFont val="Book Antiqua"/>
        <family val="1"/>
      </rPr>
      <t>our bid is liable to be rejected in case the same contains any deviation/omission from the contractual and commercial conditions and technical Specifications other than those identified in the bid documents.</t>
    </r>
  </si>
  <si>
    <t>(n) Attachment 14
(o) Attachment 15</t>
  </si>
  <si>
    <t>Declaration in regard to bid capacity.
Declaration for 'POWERGRID Whistle Blower and Fraud Prevention Policy'.</t>
  </si>
  <si>
    <t>Declaration for Code of Integrity for Public Procurement (CIPP) Policy of POWERGRID.</t>
  </si>
  <si>
    <t>SPEC. NO.:SR-I/C&amp;M/WC-4220/2025/RFx-5002004615 (SR1/T/W-CIVIL/DOM/B00/25/09183)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</si>
</sst>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 #,##0.00_ ;_ * \-#,##0.00_ ;_ * &quot;-&quot;??_ ;_ @_ "/>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s>
  <fonts count="76">
    <font>
      <sz val="10"/>
      <name val="Book Antiqua"/>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i/>
      <sz val="12"/>
      <name val="Book Antiqua"/>
      <family val="1"/>
    </font>
    <font>
      <b/>
      <i/>
      <sz val="12"/>
      <name val="Book Antiqua"/>
      <family val="1"/>
    </font>
    <font>
      <vertAlign val="superscript"/>
      <sz val="12"/>
      <name val="Book Antiqua"/>
      <family val="1"/>
    </font>
    <font>
      <sz val="12"/>
      <color indexed="12"/>
      <name val="Book Antiqua"/>
      <family val="1"/>
    </font>
    <font>
      <sz val="8"/>
      <name val="Book Antiqua"/>
      <family val="1"/>
    </font>
    <font>
      <sz val="11"/>
      <name val="Arial"/>
      <family val="2"/>
    </font>
    <font>
      <b/>
      <sz val="11"/>
      <name val="Arial"/>
      <family val="2"/>
    </font>
    <font>
      <sz val="11"/>
      <color indexed="8"/>
      <name val="Calibri"/>
      <family val="2"/>
    </font>
    <font>
      <sz val="11"/>
      <color indexed="9"/>
      <name val="Arial"/>
      <family val="2"/>
    </font>
    <font>
      <sz val="10"/>
      <name val="Arial"/>
      <family val="2"/>
    </font>
    <font>
      <i/>
      <sz val="11"/>
      <name val="Arial"/>
      <family val="2"/>
    </font>
    <font>
      <b/>
      <sz val="10"/>
      <name val="Arial"/>
      <family val="2"/>
    </font>
    <font>
      <b/>
      <u/>
      <sz val="10"/>
      <name val="Arial"/>
      <family val="2"/>
    </font>
    <font>
      <b/>
      <sz val="11"/>
      <color indexed="12"/>
      <name val="Arial"/>
      <family val="2"/>
    </font>
    <font>
      <sz val="11"/>
      <color indexed="12"/>
      <name val="Arial"/>
      <family val="2"/>
    </font>
    <font>
      <b/>
      <sz val="14"/>
      <name val="Arial"/>
      <family val="2"/>
    </font>
    <font>
      <b/>
      <sz val="10"/>
      <name val="Book Antiqua"/>
      <family val="1"/>
    </font>
    <font>
      <sz val="11"/>
      <color indexed="9"/>
      <name val="Book Antiqua"/>
      <family val="1"/>
    </font>
    <font>
      <b/>
      <i/>
      <sz val="11"/>
      <name val="Book Antiqua"/>
      <family val="1"/>
    </font>
    <font>
      <i/>
      <sz val="11"/>
      <name val="Book Antiqua"/>
      <family val="1"/>
    </font>
    <font>
      <b/>
      <u/>
      <sz val="12"/>
      <name val="Book Antiqua"/>
      <family val="1"/>
    </font>
    <font>
      <sz val="8"/>
      <name val="Book Antiqua"/>
      <family val="1"/>
    </font>
    <font>
      <b/>
      <sz val="11"/>
      <color indexed="9"/>
      <name val="Book Antiqua"/>
      <family val="1"/>
    </font>
    <font>
      <b/>
      <u/>
      <sz val="11"/>
      <name val="Book Antiqua"/>
      <family val="1"/>
    </font>
    <font>
      <b/>
      <sz val="11.5"/>
      <name val="Book Antiqua"/>
      <family val="1"/>
    </font>
    <font>
      <i/>
      <sz val="11"/>
      <color indexed="12"/>
      <name val="Book Antiqua"/>
      <family val="1"/>
    </font>
    <font>
      <i/>
      <sz val="9"/>
      <name val="Book Antiqua"/>
      <family val="1"/>
    </font>
    <font>
      <b/>
      <sz val="22"/>
      <color indexed="12"/>
      <name val="Book Antiqua"/>
      <family val="1"/>
    </font>
    <font>
      <b/>
      <sz val="11"/>
      <color indexed="20"/>
      <name val="Book Antiqua"/>
      <family val="1"/>
    </font>
    <font>
      <b/>
      <i/>
      <sz val="11"/>
      <color indexed="20"/>
      <name val="Book Antiqua"/>
      <family val="1"/>
    </font>
    <font>
      <b/>
      <sz val="12"/>
      <color indexed="12"/>
      <name val="Book Antiqua"/>
      <family val="1"/>
    </font>
    <font>
      <sz val="11"/>
      <name val="Calibri"/>
      <family val="2"/>
    </font>
    <font>
      <b/>
      <sz val="13"/>
      <color indexed="12"/>
      <name val="Book Antiqua"/>
      <family val="1"/>
    </font>
    <font>
      <sz val="10"/>
      <name val="Arial"/>
      <family val="2"/>
    </font>
    <font>
      <sz val="9"/>
      <color indexed="81"/>
      <name val="Tahoma"/>
      <family val="2"/>
    </font>
    <font>
      <sz val="11"/>
      <color theme="1"/>
      <name val="Calibri"/>
      <family val="2"/>
      <scheme val="minor"/>
    </font>
    <font>
      <u/>
      <sz val="11"/>
      <color theme="10"/>
      <name val="Calibri"/>
      <family val="2"/>
      <scheme val="minor"/>
    </font>
    <font>
      <b/>
      <sz val="11.5"/>
      <color rgb="FF3333FF"/>
      <name val="Book Antiqua"/>
      <family val="1"/>
    </font>
    <font>
      <sz val="16"/>
      <name val="Book Antiqua"/>
      <family val="1"/>
    </font>
    <font>
      <b/>
      <sz val="12"/>
      <name val="Bookman Old Style"/>
      <family val="1"/>
    </font>
    <font>
      <sz val="12"/>
      <name val="Bookman Old Style"/>
      <family val="1"/>
    </font>
    <font>
      <sz val="12"/>
      <color indexed="9"/>
      <name val="Bookman Old Style"/>
      <family val="1"/>
    </font>
    <font>
      <sz val="11"/>
      <color indexed="12"/>
      <name val="Book Antiqua"/>
      <family val="1"/>
    </font>
    <font>
      <b/>
      <sz val="11"/>
      <color indexed="8"/>
      <name val="Book Antiqua"/>
      <family val="1"/>
    </font>
    <font>
      <sz val="11"/>
      <color indexed="10"/>
      <name val="Book Antiqua"/>
      <family val="1"/>
    </font>
    <font>
      <b/>
      <sz val="10"/>
      <color rgb="FF0000FF"/>
      <name val="Book Antiqua"/>
      <family val="1"/>
    </font>
    <font>
      <b/>
      <sz val="12"/>
      <color rgb="FF000000"/>
      <name val="Book Antiqua"/>
      <family val="1"/>
    </font>
    <font>
      <b/>
      <sz val="10"/>
      <color rgb="FFFF0000"/>
      <name val="Book Antiqua"/>
      <family val="1"/>
    </font>
    <font>
      <b/>
      <sz val="11"/>
      <color rgb="FFFF0000"/>
      <name val="Book Antiqua"/>
      <family val="1"/>
    </font>
    <font>
      <i/>
      <sz val="12"/>
      <color rgb="FF000000"/>
      <name val="Book Antiqua"/>
      <family val="1"/>
    </font>
    <font>
      <b/>
      <i/>
      <sz val="12"/>
      <color rgb="FF0000FF"/>
      <name val="Book Antiqua"/>
      <family val="1"/>
    </font>
    <font>
      <sz val="10"/>
      <color rgb="FF000000"/>
      <name val="Book Antiqua"/>
      <family val="1"/>
    </font>
    <font>
      <sz val="8"/>
      <color rgb="FF000000"/>
      <name val="Tahoma"/>
      <family val="2"/>
    </font>
    <font>
      <b/>
      <sz val="14"/>
      <color rgb="FF3333FF"/>
      <name val="Book Antiqua"/>
      <family val="1"/>
    </font>
    <font>
      <b/>
      <sz val="12"/>
      <color rgb="FF0000FF"/>
      <name val="Book Antiqua"/>
      <family val="1"/>
    </font>
    <font>
      <i/>
      <sz val="12"/>
      <color rgb="FF0000FF"/>
      <name val="Book Antiqua"/>
      <family val="1"/>
    </font>
  </fonts>
  <fills count="10">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rgb="FFFFFF00"/>
        <bgColor indexed="64"/>
      </patternFill>
    </fill>
    <fill>
      <patternFill patternType="solid">
        <fgColor theme="0"/>
        <bgColor indexed="64"/>
      </patternFill>
    </fill>
    <fill>
      <patternFill patternType="solid">
        <fgColor theme="8" tint="0.79998168889431442"/>
        <bgColor indexed="64"/>
      </patternFill>
    </fill>
  </fills>
  <borders count="6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diagonal/>
    </border>
    <border>
      <left/>
      <right style="thin">
        <color indexed="64"/>
      </right>
      <top style="hair">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hair">
        <color indexed="64"/>
      </top>
      <bottom style="hair">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thin">
        <color indexed="64"/>
      </bottom>
      <diagonal/>
    </border>
    <border>
      <left/>
      <right/>
      <top style="hair">
        <color indexed="64"/>
      </top>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bottom style="hair">
        <color indexed="64"/>
      </bottom>
      <diagonal/>
    </border>
    <border>
      <left/>
      <right style="thin">
        <color indexed="64"/>
      </right>
      <top/>
      <bottom style="hair">
        <color indexed="64"/>
      </bottom>
      <diagonal/>
    </border>
  </borders>
  <cellStyleXfs count="65">
    <xf numFmtId="0" fontId="0" fillId="0" borderId="0"/>
    <xf numFmtId="9" fontId="8" fillId="0" borderId="0"/>
    <xf numFmtId="165" fontId="9"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168" fontId="9" fillId="0" borderId="0" applyFont="0" applyFill="0" applyBorder="0" applyAlignment="0" applyProtection="0"/>
    <xf numFmtId="0" fontId="10" fillId="0" borderId="0"/>
    <xf numFmtId="169" fontId="9" fillId="0" borderId="0"/>
    <xf numFmtId="169" fontId="9" fillId="0" borderId="0"/>
    <xf numFmtId="169" fontId="9" fillId="0" borderId="0"/>
    <xf numFmtId="169" fontId="9" fillId="0" borderId="0"/>
    <xf numFmtId="169" fontId="9" fillId="0" borderId="0"/>
    <xf numFmtId="169" fontId="9" fillId="0" borderId="0"/>
    <xf numFmtId="169" fontId="9" fillId="0" borderId="0"/>
    <xf numFmtId="169" fontId="9" fillId="0" borderId="0"/>
    <xf numFmtId="43" fontId="9" fillId="0" borderId="0" applyFill="0" applyBorder="0" applyAlignment="0" applyProtection="0"/>
    <xf numFmtId="43" fontId="9" fillId="0" borderId="0" applyFill="0" applyBorder="0" applyAlignment="0" applyProtection="0"/>
    <xf numFmtId="164" fontId="29" fillId="0" borderId="0" applyFont="0" applyFill="0" applyBorder="0" applyAlignment="0" applyProtection="0"/>
    <xf numFmtId="164" fontId="9" fillId="0" borderId="0" applyFont="0" applyFill="0" applyBorder="0" applyAlignment="0" applyProtection="0"/>
    <xf numFmtId="39" fontId="9" fillId="0" borderId="0" applyFont="0" applyFill="0" applyBorder="0" applyAlignment="0" applyProtection="0"/>
    <xf numFmtId="39" fontId="9"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3" fillId="0" borderId="0" applyFill="0" applyBorder="0" applyAlignment="0" applyProtection="0"/>
    <xf numFmtId="43" fontId="53"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170" fontId="11"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56" fillId="0" borderId="0" applyNumberFormat="0" applyFill="0" applyBorder="0" applyAlignment="0" applyProtection="0"/>
    <xf numFmtId="0" fontId="12" fillId="0" borderId="0" applyNumberFormat="0" applyFill="0" applyBorder="0" applyAlignment="0" applyProtection="0">
      <alignment vertical="top"/>
      <protection locked="0"/>
    </xf>
    <xf numFmtId="37" fontId="13" fillId="0" borderId="0"/>
    <xf numFmtId="171" fontId="9" fillId="0" borderId="0"/>
    <xf numFmtId="0" fontId="9" fillId="0" borderId="0"/>
    <xf numFmtId="0" fontId="9" fillId="0" borderId="0"/>
    <xf numFmtId="0" fontId="9" fillId="0" borderId="0"/>
    <xf numFmtId="0" fontId="9" fillId="0" borderId="0"/>
    <xf numFmtId="0" fontId="17" fillId="0" borderId="0"/>
    <xf numFmtId="0" fontId="9" fillId="0" borderId="0"/>
    <xf numFmtId="0" fontId="9" fillId="0" borderId="0"/>
    <xf numFmtId="0" fontId="29" fillId="0" borderId="0"/>
    <xf numFmtId="0" fontId="6" fillId="0" borderId="0"/>
    <xf numFmtId="0" fontId="9" fillId="0" borderId="0"/>
    <xf numFmtId="14" fontId="9" fillId="0" borderId="0"/>
    <xf numFmtId="0" fontId="9" fillId="0" borderId="0"/>
    <xf numFmtId="0" fontId="27" fillId="0" borderId="0"/>
    <xf numFmtId="0" fontId="55" fillId="0" borderId="0"/>
    <xf numFmtId="0" fontId="55" fillId="0" borderId="0"/>
    <xf numFmtId="0" fontId="9" fillId="0" borderId="0"/>
    <xf numFmtId="0" fontId="9" fillId="0" borderId="0"/>
    <xf numFmtId="0" fontId="9" fillId="0" borderId="0"/>
    <xf numFmtId="0" fontId="17" fillId="0" borderId="0"/>
    <xf numFmtId="0" fontId="6" fillId="0" borderId="0"/>
    <xf numFmtId="0" fontId="17" fillId="0" borderId="0"/>
    <xf numFmtId="0" fontId="29" fillId="0" borderId="0"/>
    <xf numFmtId="0" fontId="9" fillId="0" borderId="0"/>
    <xf numFmtId="0" fontId="6" fillId="0" borderId="0"/>
    <xf numFmtId="0" fontId="29" fillId="0" borderId="0"/>
    <xf numFmtId="0" fontId="29" fillId="0" borderId="0"/>
    <xf numFmtId="9" fontId="9" fillId="0" borderId="0" applyFont="0" applyFill="0" applyBorder="0" applyAlignment="0" applyProtection="0"/>
    <xf numFmtId="0" fontId="14" fillId="0" borderId="0" applyFont="0"/>
    <xf numFmtId="0" fontId="15" fillId="0" borderId="0" applyNumberFormat="0" applyFill="0" applyBorder="0" applyAlignment="0" applyProtection="0">
      <alignment vertical="top"/>
      <protection locked="0"/>
    </xf>
    <xf numFmtId="0" fontId="16" fillId="0" borderId="0"/>
  </cellStyleXfs>
  <cellXfs count="579">
    <xf numFmtId="0" fontId="0" fillId="0" borderId="0" xfId="0"/>
    <xf numFmtId="0" fontId="17" fillId="0" borderId="0" xfId="39" applyAlignment="1" applyProtection="1">
      <alignment vertical="top"/>
      <protection hidden="1"/>
    </xf>
    <xf numFmtId="0" fontId="17" fillId="0" borderId="0" xfId="39" applyProtection="1">
      <protection hidden="1"/>
    </xf>
    <xf numFmtId="0" fontId="2" fillId="0" borderId="0" xfId="39" applyFont="1" applyAlignment="1" applyProtection="1">
      <alignment horizontal="justify" vertical="top"/>
      <protection hidden="1"/>
    </xf>
    <xf numFmtId="0" fontId="2" fillId="0" borderId="0" xfId="39" applyFont="1" applyAlignment="1" applyProtection="1">
      <alignment horizontal="justify" vertical="top" wrapText="1"/>
      <protection hidden="1"/>
    </xf>
    <xf numFmtId="0" fontId="2" fillId="0" borderId="0" xfId="39" applyFont="1" applyAlignment="1" applyProtection="1">
      <alignment vertical="top"/>
      <protection hidden="1"/>
    </xf>
    <xf numFmtId="0" fontId="2" fillId="0" borderId="0" xfId="39" applyFont="1" applyAlignment="1" applyProtection="1">
      <alignment horizontal="right" vertical="top"/>
      <protection hidden="1"/>
    </xf>
    <xf numFmtId="0" fontId="20" fillId="0" borderId="0" xfId="39" applyFont="1" applyProtection="1">
      <protection hidden="1"/>
    </xf>
    <xf numFmtId="0" fontId="2" fillId="0" borderId="0" xfId="39" applyFont="1" applyProtection="1">
      <protection hidden="1"/>
    </xf>
    <xf numFmtId="0" fontId="2" fillId="0" borderId="0" xfId="39" applyFont="1" applyAlignment="1" applyProtection="1">
      <alignment horizontal="justify"/>
      <protection hidden="1"/>
    </xf>
    <xf numFmtId="0" fontId="5" fillId="0" borderId="0" xfId="39" applyFont="1" applyAlignment="1" applyProtection="1">
      <alignment horizontal="justify"/>
      <protection hidden="1"/>
    </xf>
    <xf numFmtId="0" fontId="2" fillId="0" borderId="0" xfId="39" quotePrefix="1" applyFont="1" applyAlignment="1" applyProtection="1">
      <alignment vertical="top"/>
      <protection hidden="1"/>
    </xf>
    <xf numFmtId="0" fontId="2" fillId="0" borderId="0" xfId="39" applyFont="1" applyAlignment="1" applyProtection="1">
      <alignment horizontal="center" vertical="center"/>
      <protection hidden="1"/>
    </xf>
    <xf numFmtId="0" fontId="2" fillId="0" borderId="0" xfId="39" applyFont="1" applyAlignment="1" applyProtection="1">
      <alignment horizontal="left"/>
      <protection hidden="1"/>
    </xf>
    <xf numFmtId="0" fontId="2" fillId="0" borderId="0" xfId="39" applyFont="1" applyAlignment="1" applyProtection="1">
      <alignment vertical="top" wrapText="1"/>
      <protection hidden="1"/>
    </xf>
    <xf numFmtId="0" fontId="5" fillId="0" borderId="0" xfId="39" applyFont="1" applyAlignment="1" applyProtection="1">
      <alignment horizontal="justify" vertical="top" wrapText="1"/>
      <protection hidden="1"/>
    </xf>
    <xf numFmtId="0" fontId="5" fillId="0" borderId="0" xfId="39" applyFont="1" applyAlignment="1" applyProtection="1">
      <alignment vertical="top" wrapText="1"/>
      <protection hidden="1"/>
    </xf>
    <xf numFmtId="15" fontId="2" fillId="0" borderId="0" xfId="39" applyNumberFormat="1" applyFont="1" applyAlignment="1" applyProtection="1">
      <alignment vertical="top"/>
      <protection hidden="1"/>
    </xf>
    <xf numFmtId="0" fontId="2" fillId="0" borderId="4" xfId="39" quotePrefix="1" applyFont="1" applyBorder="1" applyAlignment="1" applyProtection="1">
      <alignment horizontal="center" vertical="top"/>
      <protection hidden="1"/>
    </xf>
    <xf numFmtId="0" fontId="2" fillId="0" borderId="5" xfId="39" quotePrefix="1" applyFont="1" applyBorder="1" applyAlignment="1" applyProtection="1">
      <alignment horizontal="center" vertical="top"/>
      <protection hidden="1"/>
    </xf>
    <xf numFmtId="0" fontId="25" fillId="0" borderId="0" xfId="0" applyFont="1" applyProtection="1">
      <protection hidden="1"/>
    </xf>
    <xf numFmtId="0" fontId="25" fillId="0" borderId="0" xfId="0" applyFont="1" applyAlignment="1" applyProtection="1">
      <alignment vertical="center"/>
      <protection hidden="1"/>
    </xf>
    <xf numFmtId="0" fontId="25" fillId="0" borderId="0" xfId="54" applyFont="1" applyAlignment="1" applyProtection="1">
      <alignment vertical="center"/>
      <protection hidden="1"/>
    </xf>
    <xf numFmtId="0" fontId="25" fillId="0" borderId="0" xfId="58" applyFont="1" applyAlignment="1" applyProtection="1">
      <alignment vertical="center"/>
      <protection hidden="1"/>
    </xf>
    <xf numFmtId="0" fontId="26" fillId="0" borderId="0" xfId="0" applyFont="1" applyAlignment="1" applyProtection="1">
      <alignment vertical="center"/>
      <protection hidden="1"/>
    </xf>
    <xf numFmtId="0" fontId="29" fillId="0" borderId="0" xfId="42" applyProtection="1">
      <protection hidden="1"/>
    </xf>
    <xf numFmtId="0" fontId="29" fillId="0" borderId="6" xfId="42" applyBorder="1" applyProtection="1">
      <protection hidden="1"/>
    </xf>
    <xf numFmtId="0" fontId="29" fillId="0" borderId="7" xfId="42" applyBorder="1" applyProtection="1">
      <protection hidden="1"/>
    </xf>
    <xf numFmtId="0" fontId="29" fillId="0" borderId="8" xfId="42" applyBorder="1" applyProtection="1">
      <protection hidden="1"/>
    </xf>
    <xf numFmtId="0" fontId="29" fillId="0" borderId="9" xfId="42" applyBorder="1" applyProtection="1">
      <protection hidden="1"/>
    </xf>
    <xf numFmtId="0" fontId="29" fillId="0" borderId="10" xfId="42" applyBorder="1" applyProtection="1">
      <protection hidden="1"/>
    </xf>
    <xf numFmtId="0" fontId="31" fillId="0" borderId="0" xfId="42" applyFont="1" applyAlignment="1" applyProtection="1">
      <alignment horizontal="center"/>
      <protection hidden="1"/>
    </xf>
    <xf numFmtId="0" fontId="29" fillId="0" borderId="0" xfId="56" applyAlignment="1" applyProtection="1">
      <alignment vertical="center"/>
      <protection hidden="1"/>
    </xf>
    <xf numFmtId="0" fontId="29" fillId="0" borderId="10" xfId="56" applyBorder="1" applyAlignment="1" applyProtection="1">
      <alignment vertical="center"/>
      <protection hidden="1"/>
    </xf>
    <xf numFmtId="0" fontId="9" fillId="0" borderId="9" xfId="56" applyFont="1" applyBorder="1" applyAlignment="1" applyProtection="1">
      <alignment vertical="center"/>
      <protection hidden="1"/>
    </xf>
    <xf numFmtId="0" fontId="29" fillId="0" borderId="0" xfId="56" applyProtection="1">
      <protection hidden="1"/>
    </xf>
    <xf numFmtId="0" fontId="29" fillId="0" borderId="10" xfId="56" applyBorder="1" applyProtection="1">
      <protection hidden="1"/>
    </xf>
    <xf numFmtId="0" fontId="9" fillId="0" borderId="0" xfId="56" applyFont="1" applyAlignment="1" applyProtection="1">
      <alignment vertical="center"/>
      <protection hidden="1"/>
    </xf>
    <xf numFmtId="0" fontId="9" fillId="0" borderId="9" xfId="56" applyFont="1" applyBorder="1" applyAlignment="1" applyProtection="1">
      <alignment horizontal="center" vertical="center"/>
      <protection hidden="1"/>
    </xf>
    <xf numFmtId="0" fontId="9" fillId="0" borderId="10" xfId="56" applyFont="1" applyBorder="1" applyAlignment="1" applyProtection="1">
      <alignment horizontal="left" vertical="center"/>
      <protection hidden="1"/>
    </xf>
    <xf numFmtId="0" fontId="29" fillId="0" borderId="11" xfId="42" applyBorder="1" applyProtection="1">
      <protection hidden="1"/>
    </xf>
    <xf numFmtId="0" fontId="29" fillId="0" borderId="12" xfId="42" applyBorder="1" applyProtection="1">
      <protection hidden="1"/>
    </xf>
    <xf numFmtId="0" fontId="29" fillId="0" borderId="13" xfId="42" applyBorder="1" applyProtection="1">
      <protection hidden="1"/>
    </xf>
    <xf numFmtId="0" fontId="29" fillId="0" borderId="0" xfId="56" applyAlignment="1" applyProtection="1">
      <alignment horizontal="left"/>
      <protection hidden="1"/>
    </xf>
    <xf numFmtId="0" fontId="29" fillId="0" borderId="9" xfId="56" applyBorder="1" applyAlignment="1" applyProtection="1">
      <alignment horizontal="center"/>
      <protection hidden="1"/>
    </xf>
    <xf numFmtId="0" fontId="29" fillId="0" borderId="9" xfId="56" applyBorder="1" applyProtection="1">
      <protection hidden="1"/>
    </xf>
    <xf numFmtId="0" fontId="29" fillId="0" borderId="9" xfId="60" applyBorder="1" applyAlignment="1" applyProtection="1">
      <alignment horizontal="center"/>
      <protection hidden="1"/>
    </xf>
    <xf numFmtId="0" fontId="29" fillId="0" borderId="0" xfId="60" applyProtection="1">
      <protection hidden="1"/>
    </xf>
    <xf numFmtId="0" fontId="29" fillId="0" borderId="14" xfId="42" applyBorder="1" applyProtection="1">
      <protection hidden="1"/>
    </xf>
    <xf numFmtId="0" fontId="29" fillId="0" borderId="15" xfId="60" applyBorder="1" applyAlignment="1" applyProtection="1">
      <alignment horizontal="center"/>
      <protection hidden="1"/>
    </xf>
    <xf numFmtId="0" fontId="29" fillId="0" borderId="16" xfId="60" applyBorder="1" applyProtection="1">
      <protection hidden="1"/>
    </xf>
    <xf numFmtId="0" fontId="29" fillId="0" borderId="16" xfId="56" applyBorder="1" applyProtection="1">
      <protection hidden="1"/>
    </xf>
    <xf numFmtId="0" fontId="29" fillId="0" borderId="17" xfId="56" applyBorder="1" applyProtection="1">
      <protection hidden="1"/>
    </xf>
    <xf numFmtId="0" fontId="32" fillId="0" borderId="0" xfId="42" applyFont="1" applyProtection="1">
      <protection hidden="1"/>
    </xf>
    <xf numFmtId="0" fontId="25" fillId="0" borderId="0" xfId="59" applyFont="1" applyProtection="1">
      <protection hidden="1"/>
    </xf>
    <xf numFmtId="0" fontId="25" fillId="0" borderId="18" xfId="55" applyFont="1" applyBorder="1" applyAlignment="1" applyProtection="1">
      <alignment vertical="center"/>
      <protection hidden="1"/>
    </xf>
    <xf numFmtId="0" fontId="25" fillId="0" borderId="18" xfId="59" applyFont="1" applyBorder="1" applyAlignment="1" applyProtection="1">
      <alignment horizontal="center" vertical="center" wrapText="1"/>
      <protection hidden="1"/>
    </xf>
    <xf numFmtId="0" fontId="33" fillId="0" borderId="0" xfId="0" applyFont="1" applyAlignment="1" applyProtection="1">
      <alignment vertical="center"/>
      <protection hidden="1"/>
    </xf>
    <xf numFmtId="0" fontId="28" fillId="0" borderId="0" xfId="0" applyFont="1" applyAlignment="1" applyProtection="1">
      <alignment horizontal="center"/>
      <protection hidden="1"/>
    </xf>
    <xf numFmtId="0" fontId="30" fillId="0" borderId="0" xfId="0" applyFont="1" applyAlignment="1" applyProtection="1">
      <alignment vertical="center" wrapText="1"/>
      <protection hidden="1"/>
    </xf>
    <xf numFmtId="0" fontId="30" fillId="0" borderId="0" xfId="0" applyFont="1" applyAlignment="1" applyProtection="1">
      <alignment vertical="center"/>
      <protection hidden="1"/>
    </xf>
    <xf numFmtId="0" fontId="35" fillId="0" borderId="0" xfId="59" applyFont="1" applyAlignment="1" applyProtection="1">
      <alignment horizontal="center" vertical="center" wrapText="1"/>
      <protection hidden="1"/>
    </xf>
    <xf numFmtId="0" fontId="17" fillId="0" borderId="18" xfId="39" applyBorder="1" applyProtection="1">
      <protection hidden="1"/>
    </xf>
    <xf numFmtId="0" fontId="21" fillId="0" borderId="0" xfId="39" applyFont="1" applyAlignment="1" applyProtection="1">
      <alignment vertical="top"/>
      <protection hidden="1"/>
    </xf>
    <xf numFmtId="0" fontId="21" fillId="0" borderId="0" xfId="39" applyFont="1" applyAlignment="1" applyProtection="1">
      <alignment horizontal="right" vertical="top"/>
      <protection hidden="1"/>
    </xf>
    <xf numFmtId="0" fontId="36" fillId="0" borderId="18" xfId="39" applyFont="1" applyBorder="1" applyProtection="1">
      <protection hidden="1"/>
    </xf>
    <xf numFmtId="0" fontId="5" fillId="0" borderId="18" xfId="39" applyFont="1" applyBorder="1" applyAlignment="1" applyProtection="1">
      <alignment horizontal="center"/>
      <protection hidden="1"/>
    </xf>
    <xf numFmtId="0" fontId="5" fillId="0" borderId="19" xfId="0" applyFont="1" applyBorder="1" applyAlignment="1" applyProtection="1">
      <alignment horizontal="right"/>
      <protection hidden="1"/>
    </xf>
    <xf numFmtId="0" fontId="26" fillId="0" borderId="0" xfId="0" applyFont="1" applyAlignment="1" applyProtection="1">
      <alignment horizontal="center" vertical="center"/>
      <protection hidden="1"/>
    </xf>
    <xf numFmtId="0" fontId="5" fillId="0" borderId="19" xfId="0" applyFont="1" applyBorder="1" applyAlignment="1" applyProtection="1">
      <alignment vertical="center"/>
      <protection hidden="1"/>
    </xf>
    <xf numFmtId="0" fontId="2" fillId="0" borderId="19" xfId="0" applyFont="1" applyBorder="1" applyProtection="1">
      <protection hidden="1"/>
    </xf>
    <xf numFmtId="0" fontId="6" fillId="0" borderId="0" xfId="0" applyFont="1" applyProtection="1">
      <protection hidden="1"/>
    </xf>
    <xf numFmtId="0" fontId="7" fillId="0" borderId="0" xfId="0" applyFont="1" applyAlignment="1" applyProtection="1">
      <alignment vertical="center"/>
      <protection hidden="1"/>
    </xf>
    <xf numFmtId="0" fontId="6" fillId="0" borderId="0" xfId="0" applyFont="1" applyAlignment="1" applyProtection="1">
      <alignment horizontal="left" vertical="center"/>
      <protection hidden="1"/>
    </xf>
    <xf numFmtId="0" fontId="7" fillId="0" borderId="0" xfId="54" applyFont="1" applyAlignment="1" applyProtection="1">
      <alignment horizontal="left" vertical="center" indent="1"/>
      <protection hidden="1"/>
    </xf>
    <xf numFmtId="0" fontId="6" fillId="0" borderId="0" xfId="54" applyAlignment="1" applyProtection="1">
      <alignment horizontal="left" vertical="center" indent="1"/>
      <protection hidden="1"/>
    </xf>
    <xf numFmtId="0" fontId="37" fillId="0" borderId="0" xfId="0" applyFont="1" applyProtection="1">
      <protection hidden="1"/>
    </xf>
    <xf numFmtId="0" fontId="5" fillId="0" borderId="18" xfId="0" applyFont="1" applyBorder="1" applyAlignment="1" applyProtection="1">
      <alignment horizontal="center"/>
      <protection hidden="1"/>
    </xf>
    <xf numFmtId="0" fontId="6" fillId="0" borderId="0" xfId="0" applyFont="1" applyAlignment="1" applyProtection="1">
      <alignment vertical="top"/>
      <protection hidden="1"/>
    </xf>
    <xf numFmtId="0" fontId="7" fillId="0" borderId="0" xfId="0" applyFont="1" applyAlignment="1" applyProtection="1">
      <alignment vertical="top"/>
      <protection hidden="1"/>
    </xf>
    <xf numFmtId="0" fontId="7" fillId="0" borderId="0" xfId="0" applyFont="1" applyProtection="1">
      <protection hidden="1"/>
    </xf>
    <xf numFmtId="0" fontId="6" fillId="0" borderId="18" xfId="0" applyFont="1" applyBorder="1" applyAlignment="1" applyProtection="1">
      <alignment horizontal="center" vertical="top"/>
      <protection hidden="1"/>
    </xf>
    <xf numFmtId="0" fontId="6" fillId="0" borderId="0" xfId="0" applyFont="1" applyAlignment="1" applyProtection="1">
      <alignment vertical="center"/>
      <protection hidden="1"/>
    </xf>
    <xf numFmtId="0" fontId="6" fillId="0" borderId="0" xfId="0" applyFont="1" applyAlignment="1" applyProtection="1">
      <alignment horizontal="left" vertical="top" wrapText="1"/>
      <protection hidden="1"/>
    </xf>
    <xf numFmtId="0" fontId="6" fillId="0" borderId="0" xfId="0" applyFont="1" applyAlignment="1" applyProtection="1">
      <alignment vertical="top" wrapText="1"/>
      <protection hidden="1"/>
    </xf>
    <xf numFmtId="0" fontId="6" fillId="0" borderId="0" xfId="0" applyFont="1" applyAlignment="1" applyProtection="1">
      <alignment horizontal="center" vertical="top"/>
      <protection hidden="1"/>
    </xf>
    <xf numFmtId="0" fontId="7" fillId="0" borderId="0" xfId="0" applyFont="1" applyAlignment="1" applyProtection="1">
      <alignment horizontal="right" vertical="top"/>
      <protection hidden="1"/>
    </xf>
    <xf numFmtId="0" fontId="7" fillId="0" borderId="0" xfId="0" applyFont="1" applyAlignment="1" applyProtection="1">
      <alignment horizontal="left" vertical="center"/>
      <protection hidden="1"/>
    </xf>
    <xf numFmtId="0" fontId="7" fillId="0" borderId="0" xfId="0" applyFont="1" applyAlignment="1" applyProtection="1">
      <alignment horizontal="right" vertical="center" indent="1"/>
      <protection hidden="1"/>
    </xf>
    <xf numFmtId="0" fontId="6" fillId="2" borderId="18" xfId="0" applyFont="1" applyFill="1" applyBorder="1" applyAlignment="1" applyProtection="1">
      <alignment horizontal="center" vertical="center" wrapText="1"/>
      <protection locked="0" hidden="1"/>
    </xf>
    <xf numFmtId="0" fontId="2" fillId="0" borderId="19" xfId="39" applyFont="1" applyBorder="1" applyProtection="1">
      <protection hidden="1"/>
    </xf>
    <xf numFmtId="0" fontId="2" fillId="0" borderId="19" xfId="39" applyFont="1" applyBorder="1" applyAlignment="1" applyProtection="1">
      <alignment vertical="top"/>
      <protection hidden="1"/>
    </xf>
    <xf numFmtId="0" fontId="25" fillId="0" borderId="18" xfId="59" applyFont="1" applyBorder="1" applyProtection="1">
      <protection hidden="1"/>
    </xf>
    <xf numFmtId="0" fontId="7" fillId="0" borderId="0" xfId="0" applyFont="1" applyAlignment="1" applyProtection="1">
      <alignment horizontal="center" vertical="center"/>
      <protection hidden="1"/>
    </xf>
    <xf numFmtId="0" fontId="6" fillId="0" borderId="0" xfId="39" applyFont="1" applyAlignment="1" applyProtection="1">
      <alignment horizontal="justify" vertical="top" wrapText="1"/>
      <protection hidden="1"/>
    </xf>
    <xf numFmtId="0" fontId="7" fillId="0" borderId="0" xfId="0" applyFont="1" applyAlignment="1" applyProtection="1">
      <alignment horizontal="center" vertical="center" wrapText="1"/>
      <protection hidden="1"/>
    </xf>
    <xf numFmtId="0" fontId="6" fillId="0" borderId="0" xfId="59" applyFont="1" applyProtection="1">
      <protection hidden="1"/>
    </xf>
    <xf numFmtId="0" fontId="2" fillId="0" borderId="19" xfId="0" applyFont="1" applyBorder="1" applyAlignment="1" applyProtection="1">
      <alignment vertical="center"/>
      <protection hidden="1"/>
    </xf>
    <xf numFmtId="0" fontId="2" fillId="0" borderId="0" xfId="0" applyFont="1" applyAlignment="1" applyProtection="1">
      <alignment vertical="center"/>
      <protection hidden="1"/>
    </xf>
    <xf numFmtId="0" fontId="6" fillId="0" borderId="0" xfId="54" applyAlignment="1" applyProtection="1">
      <alignment vertical="center"/>
      <protection hidden="1"/>
    </xf>
    <xf numFmtId="0" fontId="6" fillId="0" borderId="0" xfId="58" applyAlignment="1" applyProtection="1">
      <alignment vertical="center"/>
      <protection hidden="1"/>
    </xf>
    <xf numFmtId="0" fontId="6" fillId="0" borderId="0" xfId="0" applyFont="1" applyAlignment="1" applyProtection="1">
      <alignment horizontal="justify" vertical="center"/>
      <protection hidden="1"/>
    </xf>
    <xf numFmtId="0" fontId="7" fillId="0" borderId="0" xfId="58" applyFont="1" applyAlignment="1" applyProtection="1">
      <alignment vertical="center"/>
      <protection hidden="1"/>
    </xf>
    <xf numFmtId="0" fontId="6" fillId="0" borderId="0" xfId="58" applyAlignment="1" applyProtection="1">
      <alignment horizontal="left" vertical="center" indent="1"/>
      <protection hidden="1"/>
    </xf>
    <xf numFmtId="0" fontId="7" fillId="0" borderId="0" xfId="58" applyFont="1" applyAlignment="1" applyProtection="1">
      <alignment vertical="top"/>
      <protection hidden="1"/>
    </xf>
    <xf numFmtId="0" fontId="6" fillId="0" borderId="0" xfId="0" quotePrefix="1" applyFont="1" applyAlignment="1" applyProtection="1">
      <alignment horizontal="right" vertical="top"/>
      <protection hidden="1"/>
    </xf>
    <xf numFmtId="0" fontId="7" fillId="0" borderId="19" xfId="0" applyFont="1" applyBorder="1" applyProtection="1">
      <protection hidden="1"/>
    </xf>
    <xf numFmtId="0" fontId="6" fillId="0" borderId="0" xfId="0" applyFont="1" applyAlignment="1" applyProtection="1">
      <alignment horizontal="right" vertical="top" wrapText="1"/>
      <protection hidden="1"/>
    </xf>
    <xf numFmtId="0" fontId="6" fillId="0" borderId="0" xfId="0" applyFont="1" applyAlignment="1" applyProtection="1">
      <alignment horizontal="justify" vertical="top"/>
      <protection hidden="1"/>
    </xf>
    <xf numFmtId="0" fontId="7" fillId="0" borderId="0" xfId="0" applyFont="1" applyAlignment="1" applyProtection="1">
      <alignment horizontal="justify" vertical="center"/>
      <protection hidden="1"/>
    </xf>
    <xf numFmtId="0" fontId="6" fillId="2" borderId="18" xfId="0" applyFont="1" applyFill="1" applyBorder="1" applyAlignment="1" applyProtection="1">
      <alignment horizontal="left" vertical="top" wrapText="1"/>
      <protection locked="0" hidden="1"/>
    </xf>
    <xf numFmtId="0" fontId="6" fillId="0" borderId="0" xfId="0" applyFont="1" applyAlignment="1" applyProtection="1">
      <alignment horizontal="center" vertical="top" wrapText="1"/>
      <protection hidden="1"/>
    </xf>
    <xf numFmtId="0" fontId="7" fillId="0" borderId="18" xfId="0" applyFont="1" applyBorder="1" applyAlignment="1" applyProtection="1">
      <alignment horizontal="center" vertical="center" wrapText="1"/>
      <protection hidden="1"/>
    </xf>
    <xf numFmtId="0" fontId="6" fillId="0" borderId="18" xfId="0" applyFont="1" applyBorder="1" applyAlignment="1" applyProtection="1">
      <alignment horizontal="center" vertical="top" wrapText="1"/>
      <protection hidden="1"/>
    </xf>
    <xf numFmtId="173" fontId="7" fillId="0" borderId="0" xfId="0" applyNumberFormat="1" applyFont="1" applyAlignment="1" applyProtection="1">
      <alignment horizontal="left" vertical="center" indent="1"/>
      <protection hidden="1"/>
    </xf>
    <xf numFmtId="0" fontId="6" fillId="0" borderId="0" xfId="0"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6" fillId="0" borderId="19" xfId="0" applyFont="1" applyBorder="1" applyAlignment="1" applyProtection="1">
      <alignment vertical="center"/>
      <protection hidden="1"/>
    </xf>
    <xf numFmtId="0" fontId="6" fillId="0" borderId="18" xfId="0" applyFont="1" applyBorder="1" applyAlignment="1" applyProtection="1">
      <alignment horizontal="center" vertical="center" wrapText="1"/>
      <protection hidden="1"/>
    </xf>
    <xf numFmtId="0" fontId="6" fillId="2" borderId="18" xfId="0" applyFont="1" applyFill="1" applyBorder="1" applyAlignment="1" applyProtection="1">
      <alignment vertical="center" wrapText="1"/>
      <protection locked="0" hidden="1"/>
    </xf>
    <xf numFmtId="0" fontId="7" fillId="0" borderId="0" xfId="0" applyFont="1" applyAlignment="1" applyProtection="1">
      <alignment horizontal="left" vertical="center" wrapText="1"/>
      <protection hidden="1"/>
    </xf>
    <xf numFmtId="0" fontId="6" fillId="0" borderId="14" xfId="0" applyFont="1" applyBorder="1" applyAlignment="1" applyProtection="1">
      <alignment horizontal="center" vertical="top" wrapText="1"/>
      <protection hidden="1"/>
    </xf>
    <xf numFmtId="0" fontId="7" fillId="0" borderId="18" xfId="0" applyFont="1" applyBorder="1" applyAlignment="1" applyProtection="1">
      <alignment vertical="center" wrapText="1"/>
      <protection hidden="1"/>
    </xf>
    <xf numFmtId="0" fontId="7" fillId="0" borderId="0" xfId="55" applyFont="1" applyAlignment="1" applyProtection="1">
      <alignment horizontal="center" vertical="center"/>
      <protection hidden="1"/>
    </xf>
    <xf numFmtId="0" fontId="6" fillId="0" borderId="0" xfId="55" applyFont="1" applyAlignment="1" applyProtection="1">
      <alignment horizontal="justify" vertical="center"/>
      <protection hidden="1"/>
    </xf>
    <xf numFmtId="0" fontId="6" fillId="0" borderId="0" xfId="55" applyFont="1" applyAlignment="1" applyProtection="1">
      <alignment vertical="center"/>
      <protection hidden="1"/>
    </xf>
    <xf numFmtId="0" fontId="6" fillId="0" borderId="20" xfId="55" applyFont="1" applyBorder="1" applyAlignment="1" applyProtection="1">
      <alignment vertical="center" wrapText="1"/>
      <protection hidden="1"/>
    </xf>
    <xf numFmtId="0" fontId="6" fillId="0" borderId="21" xfId="55" applyFont="1" applyBorder="1" applyAlignment="1" applyProtection="1">
      <alignment vertical="center" wrapText="1"/>
      <protection hidden="1"/>
    </xf>
    <xf numFmtId="0" fontId="6" fillId="0" borderId="22" xfId="55" applyFont="1" applyBorder="1" applyAlignment="1" applyProtection="1">
      <alignment vertical="center" wrapText="1"/>
      <protection hidden="1"/>
    </xf>
    <xf numFmtId="0" fontId="6" fillId="0" borderId="3" xfId="55" applyFont="1" applyBorder="1" applyAlignment="1" applyProtection="1">
      <alignment vertical="center" wrapText="1"/>
      <protection hidden="1"/>
    </xf>
    <xf numFmtId="0" fontId="46" fillId="0" borderId="23" xfId="55" applyFont="1" applyBorder="1" applyAlignment="1" applyProtection="1">
      <alignment horizontal="left" vertical="center" wrapText="1"/>
      <protection hidden="1"/>
    </xf>
    <xf numFmtId="0" fontId="17" fillId="0" borderId="22" xfId="55" applyBorder="1" applyAlignment="1" applyProtection="1">
      <alignment horizontal="left" vertical="center" wrapText="1"/>
      <protection hidden="1"/>
    </xf>
    <xf numFmtId="0" fontId="6" fillId="0" borderId="3" xfId="55" applyFont="1" applyBorder="1" applyAlignment="1" applyProtection="1">
      <alignment horizontal="center" vertical="center" wrapText="1"/>
      <protection hidden="1"/>
    </xf>
    <xf numFmtId="0" fontId="6" fillId="0" borderId="9" xfId="55" applyFont="1" applyBorder="1" applyAlignment="1" applyProtection="1">
      <alignment vertical="center" wrapText="1"/>
      <protection hidden="1"/>
    </xf>
    <xf numFmtId="0" fontId="6" fillId="0" borderId="0" xfId="55" applyFont="1" applyAlignment="1" applyProtection="1">
      <alignment vertical="center" wrapText="1"/>
      <protection hidden="1"/>
    </xf>
    <xf numFmtId="0" fontId="6" fillId="0" borderId="10" xfId="55" applyFont="1" applyBorder="1" applyAlignment="1" applyProtection="1">
      <alignment horizontal="center" vertical="center"/>
      <protection hidden="1"/>
    </xf>
    <xf numFmtId="0" fontId="6" fillId="0" borderId="24" xfId="55" applyFont="1" applyBorder="1" applyAlignment="1" applyProtection="1">
      <alignment vertical="center"/>
      <protection hidden="1"/>
    </xf>
    <xf numFmtId="0" fontId="6" fillId="0" borderId="25" xfId="55" applyFont="1" applyBorder="1" applyAlignment="1" applyProtection="1">
      <alignment vertical="center"/>
      <protection hidden="1"/>
    </xf>
    <xf numFmtId="0" fontId="6" fillId="0" borderId="26" xfId="55" applyFont="1" applyBorder="1" applyAlignment="1" applyProtection="1">
      <alignment vertical="center"/>
      <protection hidden="1"/>
    </xf>
    <xf numFmtId="0" fontId="6" fillId="0" borderId="27" xfId="55" applyFont="1" applyBorder="1" applyAlignment="1" applyProtection="1">
      <alignment vertical="center"/>
      <protection hidden="1"/>
    </xf>
    <xf numFmtId="0" fontId="6" fillId="2" borderId="28" xfId="55" applyFont="1" applyFill="1" applyBorder="1" applyAlignment="1" applyProtection="1">
      <alignment horizontal="left" vertical="center" wrapText="1"/>
      <protection locked="0" hidden="1"/>
    </xf>
    <xf numFmtId="0" fontId="6" fillId="0" borderId="29" xfId="55" applyFont="1" applyBorder="1" applyAlignment="1" applyProtection="1">
      <alignment vertical="center"/>
      <protection hidden="1"/>
    </xf>
    <xf numFmtId="0" fontId="6" fillId="0" borderId="30" xfId="55" applyFont="1" applyBorder="1" applyAlignment="1" applyProtection="1">
      <alignment vertical="center"/>
      <protection hidden="1"/>
    </xf>
    <xf numFmtId="0" fontId="6" fillId="0" borderId="31" xfId="55" applyFont="1" applyBorder="1" applyAlignment="1" applyProtection="1">
      <alignment vertical="center"/>
      <protection hidden="1"/>
    </xf>
    <xf numFmtId="0" fontId="6" fillId="0" borderId="32" xfId="55" applyFont="1" applyBorder="1" applyAlignment="1" applyProtection="1">
      <alignment vertical="center"/>
      <protection hidden="1"/>
    </xf>
    <xf numFmtId="0" fontId="6" fillId="2" borderId="33" xfId="55" applyFont="1" applyFill="1" applyBorder="1" applyAlignment="1" applyProtection="1">
      <alignment horizontal="left" vertical="center" wrapText="1"/>
      <protection locked="0" hidden="1"/>
    </xf>
    <xf numFmtId="0" fontId="6" fillId="0" borderId="9" xfId="55" applyFont="1" applyBorder="1" applyAlignment="1" applyProtection="1">
      <alignment vertical="center"/>
      <protection hidden="1"/>
    </xf>
    <xf numFmtId="0" fontId="37" fillId="0" borderId="24" xfId="55" applyFont="1" applyBorder="1" applyAlignment="1" applyProtection="1">
      <alignment vertical="center"/>
      <protection hidden="1"/>
    </xf>
    <xf numFmtId="0" fontId="37" fillId="0" borderId="25" xfId="55" applyFont="1" applyBorder="1" applyAlignment="1" applyProtection="1">
      <alignment vertical="center"/>
      <protection hidden="1"/>
    </xf>
    <xf numFmtId="0" fontId="6" fillId="0" borderId="34" xfId="55" applyFont="1" applyBorder="1" applyAlignment="1" applyProtection="1">
      <alignment horizontal="left" vertical="center" wrapText="1"/>
      <protection hidden="1"/>
    </xf>
    <xf numFmtId="0" fontId="37" fillId="0" borderId="26" xfId="55" applyFont="1" applyBorder="1" applyAlignment="1" applyProtection="1">
      <alignment vertical="center"/>
      <protection hidden="1"/>
    </xf>
    <xf numFmtId="0" fontId="37" fillId="0" borderId="27" xfId="55" applyFont="1" applyBorder="1" applyAlignment="1" applyProtection="1">
      <alignment vertical="center"/>
      <protection hidden="1"/>
    </xf>
    <xf numFmtId="0" fontId="6" fillId="0" borderId="28" xfId="55" applyFont="1" applyBorder="1" applyAlignment="1" applyProtection="1">
      <alignment horizontal="left" vertical="center" wrapText="1"/>
      <protection hidden="1"/>
    </xf>
    <xf numFmtId="0" fontId="37" fillId="0" borderId="29" xfId="55" applyFont="1" applyBorder="1" applyAlignment="1" applyProtection="1">
      <alignment vertical="center"/>
      <protection hidden="1"/>
    </xf>
    <xf numFmtId="0" fontId="37" fillId="0" borderId="30" xfId="55" applyFont="1" applyBorder="1" applyAlignment="1" applyProtection="1">
      <alignment vertical="center"/>
      <protection hidden="1"/>
    </xf>
    <xf numFmtId="0" fontId="37" fillId="0" borderId="31" xfId="55" applyFont="1" applyBorder="1" applyAlignment="1" applyProtection="1">
      <alignment vertical="center"/>
      <protection hidden="1"/>
    </xf>
    <xf numFmtId="0" fontId="37" fillId="0" borderId="32" xfId="55" applyFont="1" applyBorder="1" applyAlignment="1" applyProtection="1">
      <alignment vertical="center"/>
      <protection hidden="1"/>
    </xf>
    <xf numFmtId="0" fontId="6" fillId="0" borderId="35" xfId="55" applyFont="1" applyBorder="1" applyAlignment="1" applyProtection="1">
      <alignment horizontal="left" vertical="center" wrapText="1"/>
      <protection hidden="1"/>
    </xf>
    <xf numFmtId="0" fontId="6" fillId="0" borderId="19" xfId="55" applyFont="1" applyBorder="1" applyAlignment="1" applyProtection="1">
      <alignment vertical="center"/>
      <protection hidden="1"/>
    </xf>
    <xf numFmtId="0" fontId="6" fillId="0" borderId="36" xfId="55" applyFont="1" applyBorder="1" applyAlignment="1" applyProtection="1">
      <alignment horizontal="left" vertical="center" wrapText="1"/>
      <protection hidden="1"/>
    </xf>
    <xf numFmtId="0" fontId="6" fillId="0" borderId="22" xfId="55" applyFont="1" applyBorder="1" applyAlignment="1" applyProtection="1">
      <alignment horizontal="left" vertical="center"/>
      <protection hidden="1"/>
    </xf>
    <xf numFmtId="0" fontId="6" fillId="0" borderId="11" xfId="55" applyFont="1" applyBorder="1" applyAlignment="1" applyProtection="1">
      <alignment horizontal="left" vertical="center"/>
      <protection hidden="1"/>
    </xf>
    <xf numFmtId="0" fontId="6" fillId="0" borderId="9" xfId="55" applyFont="1" applyBorder="1" applyAlignment="1" applyProtection="1">
      <alignment horizontal="left" vertical="center"/>
      <protection hidden="1"/>
    </xf>
    <xf numFmtId="0" fontId="6" fillId="0" borderId="0" xfId="55" applyFont="1" applyAlignment="1" applyProtection="1">
      <alignment horizontal="left" vertical="center"/>
      <protection hidden="1"/>
    </xf>
    <xf numFmtId="0" fontId="6" fillId="0" borderId="37" xfId="55" applyFont="1" applyBorder="1" applyAlignment="1" applyProtection="1">
      <alignment horizontal="left" vertical="center"/>
      <protection hidden="1"/>
    </xf>
    <xf numFmtId="0" fontId="6" fillId="0" borderId="38" xfId="55" applyFont="1" applyBorder="1" applyAlignment="1" applyProtection="1">
      <alignment horizontal="left" vertical="center"/>
      <protection hidden="1"/>
    </xf>
    <xf numFmtId="0" fontId="51" fillId="0" borderId="0" xfId="0" applyFont="1" applyAlignment="1">
      <alignment vertical="center"/>
    </xf>
    <xf numFmtId="0" fontId="25" fillId="0" borderId="18" xfId="55" quotePrefix="1" applyFont="1" applyBorder="1" applyAlignment="1" applyProtection="1">
      <alignment horizontal="left" vertical="center"/>
      <protection hidden="1"/>
    </xf>
    <xf numFmtId="0" fontId="7" fillId="0" borderId="0" xfId="0" applyFont="1" applyAlignment="1" applyProtection="1">
      <alignment horizontal="center" vertical="top"/>
      <protection hidden="1"/>
    </xf>
    <xf numFmtId="49" fontId="7" fillId="0" borderId="0" xfId="0" applyNumberFormat="1" applyFont="1" applyAlignment="1" applyProtection="1">
      <alignment horizontal="center" vertical="top"/>
      <protection hidden="1"/>
    </xf>
    <xf numFmtId="172" fontId="5" fillId="0" borderId="0" xfId="0" applyNumberFormat="1" applyFont="1" applyAlignment="1" applyProtection="1">
      <alignment horizontal="center" vertical="top" wrapText="1"/>
      <protection hidden="1"/>
    </xf>
    <xf numFmtId="0" fontId="7" fillId="0" borderId="0" xfId="0" applyFont="1" applyAlignment="1" applyProtection="1">
      <alignment horizontal="left" vertical="top"/>
      <protection hidden="1"/>
    </xf>
    <xf numFmtId="0" fontId="39" fillId="0" borderId="0" xfId="0" applyFont="1" applyAlignment="1" applyProtection="1">
      <alignment horizontal="center" vertical="top" wrapText="1"/>
      <protection hidden="1"/>
    </xf>
    <xf numFmtId="0" fontId="2" fillId="0" borderId="18" xfId="0" applyFont="1" applyBorder="1" applyAlignment="1" applyProtection="1">
      <alignment horizontal="center" vertical="top"/>
      <protection hidden="1"/>
    </xf>
    <xf numFmtId="0" fontId="2" fillId="0" borderId="39" xfId="0" applyFont="1" applyBorder="1" applyAlignment="1" applyProtection="1">
      <alignment vertical="top"/>
      <protection hidden="1"/>
    </xf>
    <xf numFmtId="0" fontId="2" fillId="0" borderId="0" xfId="0" applyFont="1" applyAlignment="1" applyProtection="1">
      <alignment vertical="top"/>
      <protection hidden="1"/>
    </xf>
    <xf numFmtId="0" fontId="2" fillId="0" borderId="40" xfId="0" applyFont="1" applyBorder="1" applyAlignment="1" applyProtection="1">
      <alignment horizontal="right" vertical="top"/>
      <protection hidden="1"/>
    </xf>
    <xf numFmtId="0" fontId="2" fillId="0" borderId="41" xfId="0" applyFont="1" applyBorder="1" applyAlignment="1" applyProtection="1">
      <alignment vertical="top"/>
      <protection hidden="1"/>
    </xf>
    <xf numFmtId="0" fontId="2" fillId="0" borderId="19" xfId="0" applyFont="1" applyBorder="1" applyAlignment="1" applyProtection="1">
      <alignment vertical="top"/>
      <protection hidden="1"/>
    </xf>
    <xf numFmtId="0" fontId="2" fillId="0" borderId="32" xfId="0" applyFont="1" applyBorder="1" applyAlignment="1" applyProtection="1">
      <alignment horizontal="right" vertical="top"/>
      <protection hidden="1"/>
    </xf>
    <xf numFmtId="0" fontId="2" fillId="0" borderId="0" xfId="0" applyFont="1" applyAlignment="1" applyProtection="1">
      <alignment horizontal="left" vertical="top"/>
      <protection hidden="1"/>
    </xf>
    <xf numFmtId="0" fontId="2" fillId="0" borderId="14" xfId="0" applyFont="1" applyBorder="1" applyAlignment="1" applyProtection="1">
      <alignment horizontal="center" vertical="top"/>
      <protection hidden="1"/>
    </xf>
    <xf numFmtId="0" fontId="25" fillId="0" borderId="18" xfId="55" applyFont="1" applyBorder="1" applyAlignment="1" applyProtection="1">
      <alignment horizontal="left" vertical="center"/>
      <protection hidden="1"/>
    </xf>
    <xf numFmtId="0" fontId="6" fillId="0" borderId="18" xfId="0" applyFont="1" applyBorder="1" applyAlignment="1" applyProtection="1">
      <alignment horizontal="left" vertical="top" wrapText="1"/>
      <protection hidden="1"/>
    </xf>
    <xf numFmtId="0" fontId="6" fillId="0" borderId="39" xfId="0" applyFont="1" applyBorder="1" applyAlignment="1" applyProtection="1">
      <alignment horizontal="left" vertical="top" wrapText="1"/>
      <protection hidden="1"/>
    </xf>
    <xf numFmtId="0" fontId="6" fillId="0" borderId="41" xfId="0" applyFont="1" applyBorder="1" applyAlignment="1" applyProtection="1">
      <alignment horizontal="left" vertical="top" wrapText="1"/>
      <protection hidden="1"/>
    </xf>
    <xf numFmtId="0" fontId="6" fillId="0" borderId="0" xfId="0" applyFont="1" applyAlignment="1" applyProtection="1">
      <alignment horizontal="left" vertical="top"/>
      <protection hidden="1"/>
    </xf>
    <xf numFmtId="0" fontId="20" fillId="0" borderId="0" xfId="0" applyFont="1" applyAlignment="1" applyProtection="1">
      <alignment horizontal="left" vertical="top" wrapText="1"/>
      <protection hidden="1"/>
    </xf>
    <xf numFmtId="0" fontId="6" fillId="0" borderId="18" xfId="0" applyFont="1" applyBorder="1" applyProtection="1">
      <protection hidden="1"/>
    </xf>
    <xf numFmtId="0" fontId="5" fillId="0" borderId="19" xfId="0" applyFont="1" applyBorder="1" applyAlignment="1" applyProtection="1">
      <alignment vertical="top"/>
      <protection hidden="1"/>
    </xf>
    <xf numFmtId="0" fontId="5" fillId="0" borderId="19" xfId="0" applyFont="1" applyBorder="1" applyAlignment="1" applyProtection="1">
      <alignment horizontal="right" vertical="top"/>
      <protection hidden="1"/>
    </xf>
    <xf numFmtId="0" fontId="25" fillId="0" borderId="0" xfId="0" applyFont="1" applyAlignment="1" applyProtection="1">
      <alignment vertical="top"/>
      <protection hidden="1"/>
    </xf>
    <xf numFmtId="0" fontId="28" fillId="0" borderId="0" xfId="0" applyFont="1" applyAlignment="1" applyProtection="1">
      <alignment horizontal="center" vertical="top"/>
      <protection hidden="1"/>
    </xf>
    <xf numFmtId="0" fontId="6" fillId="0" borderId="0" xfId="54" applyAlignment="1" applyProtection="1">
      <alignment vertical="top"/>
      <protection hidden="1"/>
    </xf>
    <xf numFmtId="0" fontId="6" fillId="0" borderId="0" xfId="58" applyAlignment="1" applyProtection="1">
      <alignment vertical="top"/>
      <protection hidden="1"/>
    </xf>
    <xf numFmtId="0" fontId="7" fillId="0" borderId="0" xfId="54" applyFont="1" applyAlignment="1" applyProtection="1">
      <alignment horizontal="left" vertical="top"/>
      <protection hidden="1"/>
    </xf>
    <xf numFmtId="0" fontId="7" fillId="0" borderId="0" xfId="0" applyFont="1" applyAlignment="1" applyProtection="1">
      <alignment horizontal="justify" vertical="top" wrapText="1"/>
      <protection hidden="1"/>
    </xf>
    <xf numFmtId="172" fontId="6" fillId="0" borderId="0" xfId="0" applyNumberFormat="1" applyFont="1" applyAlignment="1" applyProtection="1">
      <alignment horizontal="center" vertical="top"/>
      <protection hidden="1"/>
    </xf>
    <xf numFmtId="0" fontId="39" fillId="0" borderId="0" xfId="0" applyFont="1" applyAlignment="1" applyProtection="1">
      <alignment horizontal="justify" vertical="top" wrapText="1"/>
      <protection hidden="1"/>
    </xf>
    <xf numFmtId="0" fontId="26" fillId="0" borderId="18" xfId="0" applyFont="1" applyBorder="1" applyAlignment="1" applyProtection="1">
      <alignment horizontal="center" vertical="top"/>
      <protection hidden="1"/>
    </xf>
    <xf numFmtId="0" fontId="7" fillId="0" borderId="0" xfId="0" applyFont="1" applyAlignment="1" applyProtection="1">
      <alignment horizontal="justify" vertical="top"/>
      <protection hidden="1"/>
    </xf>
    <xf numFmtId="0" fontId="6" fillId="0" borderId="0" xfId="0" applyFont="1" applyAlignment="1" applyProtection="1">
      <alignment horizontal="justify" vertical="top" wrapText="1"/>
      <protection hidden="1"/>
    </xf>
    <xf numFmtId="0" fontId="39" fillId="0" borderId="0" xfId="0" applyFont="1" applyAlignment="1" applyProtection="1">
      <alignment horizontal="justify" vertical="top"/>
      <protection hidden="1"/>
    </xf>
    <xf numFmtId="0" fontId="6" fillId="0" borderId="40" xfId="0" applyFont="1" applyBorder="1" applyAlignment="1" applyProtection="1">
      <alignment horizontal="left" vertical="top"/>
      <protection hidden="1"/>
    </xf>
    <xf numFmtId="0" fontId="6" fillId="0" borderId="32" xfId="0" applyFont="1" applyBorder="1" applyAlignment="1" applyProtection="1">
      <alignment horizontal="left" vertical="top"/>
      <protection hidden="1"/>
    </xf>
    <xf numFmtId="0" fontId="7" fillId="0" borderId="18" xfId="0" applyFont="1" applyBorder="1" applyAlignment="1" applyProtection="1">
      <alignment horizontal="center" vertical="top" wrapText="1"/>
      <protection hidden="1"/>
    </xf>
    <xf numFmtId="0" fontId="25" fillId="0" borderId="0" xfId="0" applyFont="1" applyAlignment="1" applyProtection="1">
      <alignment vertical="top" wrapText="1"/>
      <protection hidden="1"/>
    </xf>
    <xf numFmtId="0" fontId="6" fillId="0" borderId="0" xfId="0" applyFont="1" applyAlignment="1" applyProtection="1">
      <alignment horizontal="right" vertical="top"/>
      <protection hidden="1"/>
    </xf>
    <xf numFmtId="0" fontId="7" fillId="0" borderId="18" xfId="0" applyFont="1" applyBorder="1" applyAlignment="1" applyProtection="1">
      <alignment horizontal="justify" vertical="top" wrapText="1"/>
      <protection hidden="1"/>
    </xf>
    <xf numFmtId="0" fontId="25" fillId="0" borderId="0" xfId="0" applyFont="1" applyAlignment="1" applyProtection="1">
      <alignment horizontal="left" vertical="top"/>
      <protection hidden="1"/>
    </xf>
    <xf numFmtId="0" fontId="25" fillId="0" borderId="0" xfId="57" applyFont="1" applyAlignment="1">
      <alignment vertical="top"/>
    </xf>
    <xf numFmtId="0" fontId="48" fillId="0" borderId="42" xfId="57" applyFont="1" applyBorder="1" applyAlignment="1">
      <alignment horizontal="center" vertical="top"/>
    </xf>
    <xf numFmtId="0" fontId="34" fillId="0" borderId="0" xfId="57" applyFont="1" applyAlignment="1">
      <alignment vertical="top"/>
    </xf>
    <xf numFmtId="0" fontId="48" fillId="7" borderId="42" xfId="57" applyFont="1" applyFill="1" applyBorder="1" applyAlignment="1">
      <alignment horizontal="center" vertical="top"/>
    </xf>
    <xf numFmtId="0" fontId="34" fillId="7" borderId="0" xfId="57" applyFont="1" applyFill="1" applyAlignment="1">
      <alignment vertical="top"/>
    </xf>
    <xf numFmtId="0" fontId="6" fillId="0" borderId="0" xfId="57" applyFont="1" applyAlignment="1">
      <alignment vertical="top"/>
    </xf>
    <xf numFmtId="0" fontId="6" fillId="0" borderId="19" xfId="57" applyFont="1" applyBorder="1" applyAlignment="1">
      <alignment vertical="top"/>
    </xf>
    <xf numFmtId="0" fontId="7" fillId="0" borderId="0" xfId="57" applyFont="1" applyAlignment="1">
      <alignment vertical="top"/>
    </xf>
    <xf numFmtId="0" fontId="33" fillId="0" borderId="0" xfId="57" applyFont="1" applyAlignment="1">
      <alignment vertical="top"/>
    </xf>
    <xf numFmtId="0" fontId="6" fillId="0" borderId="43" xfId="57" applyFont="1" applyBorder="1" applyAlignment="1">
      <alignment vertical="top"/>
    </xf>
    <xf numFmtId="0" fontId="37" fillId="0" borderId="23" xfId="59" applyFont="1" applyBorder="1" applyAlignment="1" applyProtection="1">
      <alignment horizontal="center" vertical="center"/>
      <protection hidden="1"/>
    </xf>
    <xf numFmtId="0" fontId="6" fillId="8" borderId="44" xfId="55" applyFont="1" applyFill="1" applyBorder="1" applyAlignment="1" applyProtection="1">
      <alignment horizontal="left" vertical="center" wrapText="1"/>
      <protection hidden="1"/>
    </xf>
    <xf numFmtId="0" fontId="6" fillId="8" borderId="0" xfId="0" applyFont="1" applyFill="1" applyAlignment="1" applyProtection="1">
      <alignment horizontal="left" vertical="top" wrapText="1"/>
      <protection hidden="1"/>
    </xf>
    <xf numFmtId="0" fontId="6" fillId="2" borderId="18" xfId="0" applyFont="1" applyFill="1" applyBorder="1" applyAlignment="1" applyProtection="1">
      <alignment horizontal="center" vertical="center" wrapText="1"/>
      <protection hidden="1"/>
    </xf>
    <xf numFmtId="0" fontId="6" fillId="2" borderId="18" xfId="0" applyFont="1" applyFill="1" applyBorder="1" applyAlignment="1" applyProtection="1">
      <alignment vertical="center" wrapText="1"/>
      <protection hidden="1"/>
    </xf>
    <xf numFmtId="0" fontId="6" fillId="2" borderId="18" xfId="0" applyFont="1" applyFill="1" applyBorder="1" applyAlignment="1" applyProtection="1">
      <alignment horizontal="left" vertical="top" wrapText="1"/>
      <protection hidden="1"/>
    </xf>
    <xf numFmtId="0" fontId="25" fillId="0" borderId="18" xfId="0" applyFont="1" applyBorder="1" applyAlignment="1" applyProtection="1">
      <alignment vertical="center"/>
      <protection hidden="1"/>
    </xf>
    <xf numFmtId="0" fontId="37" fillId="2" borderId="18" xfId="0" applyFont="1" applyFill="1" applyBorder="1" applyAlignment="1" applyProtection="1">
      <alignment horizontal="left" vertical="top" wrapText="1"/>
      <protection hidden="1"/>
    </xf>
    <xf numFmtId="0" fontId="6" fillId="2" borderId="18" xfId="0" applyFont="1" applyFill="1" applyBorder="1" applyAlignment="1" applyProtection="1">
      <alignment horizontal="center" vertical="top" wrapText="1"/>
      <protection hidden="1"/>
    </xf>
    <xf numFmtId="0" fontId="6" fillId="2" borderId="0" xfId="0" applyFont="1" applyFill="1" applyAlignment="1" applyProtection="1">
      <alignment horizontal="center" vertical="top"/>
      <protection hidden="1"/>
    </xf>
    <xf numFmtId="0" fontId="6" fillId="2" borderId="18" xfId="0" applyFont="1" applyFill="1" applyBorder="1" applyAlignment="1" applyProtection="1">
      <alignment horizontal="right" vertical="top" wrapText="1"/>
      <protection hidden="1"/>
    </xf>
    <xf numFmtId="0" fontId="7" fillId="2" borderId="28" xfId="55" applyFont="1" applyFill="1" applyBorder="1" applyAlignment="1" applyProtection="1">
      <alignment horizontal="left" vertical="center" wrapText="1"/>
      <protection locked="0"/>
    </xf>
    <xf numFmtId="0" fontId="6" fillId="0" borderId="10" xfId="55" applyFont="1" applyBorder="1" applyAlignment="1" applyProtection="1">
      <alignment vertical="center" wrapText="1"/>
      <protection hidden="1"/>
    </xf>
    <xf numFmtId="0" fontId="6" fillId="0" borderId="10" xfId="55" applyFont="1" applyBorder="1" applyAlignment="1" applyProtection="1">
      <alignment horizontal="left" vertical="center"/>
      <protection hidden="1"/>
    </xf>
    <xf numFmtId="0" fontId="6" fillId="2" borderId="28" xfId="55" applyFont="1" applyFill="1" applyBorder="1" applyAlignment="1" applyProtection="1">
      <alignment vertical="center" wrapText="1"/>
      <protection locked="0"/>
    </xf>
    <xf numFmtId="0" fontId="6" fillId="2" borderId="33" xfId="55" applyFont="1" applyFill="1" applyBorder="1" applyAlignment="1" applyProtection="1">
      <alignment vertical="center" wrapText="1"/>
      <protection locked="0"/>
    </xf>
    <xf numFmtId="174" fontId="6" fillId="2" borderId="28" xfId="55" applyNumberFormat="1" applyFont="1" applyFill="1" applyBorder="1" applyAlignment="1" applyProtection="1">
      <alignment horizontal="left" vertical="center" wrapText="1"/>
      <protection locked="0"/>
    </xf>
    <xf numFmtId="0" fontId="6" fillId="2" borderId="45" xfId="55" applyFont="1" applyFill="1" applyBorder="1" applyAlignment="1" applyProtection="1">
      <alignment vertical="center" wrapText="1"/>
      <protection locked="0"/>
    </xf>
    <xf numFmtId="0" fontId="7" fillId="0" borderId="19" xfId="39" applyFont="1" applyBorder="1" applyAlignment="1" applyProtection="1">
      <alignment vertical="center"/>
      <protection hidden="1"/>
    </xf>
    <xf numFmtId="0" fontId="6" fillId="0" borderId="19" xfId="39" applyFont="1" applyBorder="1" applyAlignment="1" applyProtection="1">
      <alignment vertical="center"/>
      <protection hidden="1"/>
    </xf>
    <xf numFmtId="0" fontId="7" fillId="0" borderId="19" xfId="39" applyFont="1" applyBorder="1" applyAlignment="1" applyProtection="1">
      <alignment horizontal="right" vertical="center"/>
      <protection hidden="1"/>
    </xf>
    <xf numFmtId="0" fontId="6" fillId="0" borderId="0" xfId="39" applyFont="1" applyAlignment="1" applyProtection="1">
      <alignment vertical="center"/>
      <protection hidden="1"/>
    </xf>
    <xf numFmtId="0" fontId="7" fillId="0" borderId="0" xfId="39" applyFont="1" applyAlignment="1" applyProtection="1">
      <alignment horizontal="center" vertical="center"/>
      <protection hidden="1"/>
    </xf>
    <xf numFmtId="0" fontId="6" fillId="0" borderId="0" xfId="39" applyFont="1" applyAlignment="1" applyProtection="1">
      <alignment horizontal="justify" vertical="center"/>
      <protection hidden="1"/>
    </xf>
    <xf numFmtId="0" fontId="7" fillId="0" borderId="0" xfId="39" applyFont="1" applyAlignment="1" applyProtection="1">
      <alignment vertical="center"/>
      <protection hidden="1"/>
    </xf>
    <xf numFmtId="0" fontId="43" fillId="0" borderId="0" xfId="39" applyFont="1" applyAlignment="1" applyProtection="1">
      <alignment vertical="center"/>
      <protection hidden="1"/>
    </xf>
    <xf numFmtId="0" fontId="6" fillId="2" borderId="46" xfId="39" applyFont="1" applyFill="1" applyBorder="1" applyAlignment="1">
      <alignment horizontal="left" vertical="center" wrapText="1"/>
    </xf>
    <xf numFmtId="0" fontId="39" fillId="0" borderId="0" xfId="39" applyFont="1" applyAlignment="1" applyProtection="1">
      <alignment horizontal="center" vertical="center"/>
      <protection hidden="1"/>
    </xf>
    <xf numFmtId="0" fontId="6" fillId="0" borderId="18" xfId="39" applyFont="1" applyBorder="1" applyAlignment="1" applyProtection="1">
      <alignment horizontal="left" vertical="top" wrapText="1" indent="2"/>
      <protection hidden="1"/>
    </xf>
    <xf numFmtId="0" fontId="6" fillId="0" borderId="18" xfId="39" applyFont="1" applyBorder="1" applyAlignment="1" applyProtection="1">
      <alignment vertical="center" wrapText="1"/>
      <protection hidden="1"/>
    </xf>
    <xf numFmtId="0" fontId="6" fillId="0" borderId="12" xfId="39" applyFont="1" applyBorder="1" applyAlignment="1" applyProtection="1">
      <alignment horizontal="left" vertical="center" wrapText="1" indent="2"/>
      <protection hidden="1"/>
    </xf>
    <xf numFmtId="0" fontId="6" fillId="0" borderId="25" xfId="39" applyFont="1" applyBorder="1" applyAlignment="1" applyProtection="1">
      <alignment vertical="center" wrapText="1"/>
      <protection hidden="1"/>
    </xf>
    <xf numFmtId="0" fontId="6" fillId="0" borderId="13" xfId="39" applyFont="1" applyBorder="1" applyAlignment="1" applyProtection="1">
      <alignment horizontal="left" vertical="center" wrapText="1" indent="2"/>
      <protection hidden="1"/>
    </xf>
    <xf numFmtId="0" fontId="6" fillId="2" borderId="46" xfId="39" applyFont="1" applyFill="1" applyBorder="1" applyAlignment="1" applyProtection="1">
      <alignment horizontal="left" vertical="center" wrapText="1"/>
      <protection locked="0"/>
    </xf>
    <xf numFmtId="0" fontId="6" fillId="2" borderId="47" xfId="39" applyFont="1" applyFill="1" applyBorder="1" applyAlignment="1" applyProtection="1">
      <alignment horizontal="left" vertical="center" wrapText="1"/>
      <protection locked="0"/>
    </xf>
    <xf numFmtId="0" fontId="6" fillId="2" borderId="48" xfId="39" applyFont="1" applyFill="1" applyBorder="1" applyAlignment="1" applyProtection="1">
      <alignment horizontal="left" vertical="center" wrapText="1"/>
      <protection locked="0"/>
    </xf>
    <xf numFmtId="0" fontId="6" fillId="0" borderId="18" xfId="39" applyFont="1" applyBorder="1" applyAlignment="1" applyProtection="1">
      <alignment horizontal="left" vertical="center" wrapText="1" indent="2"/>
      <protection hidden="1"/>
    </xf>
    <xf numFmtId="0" fontId="6" fillId="2" borderId="18" xfId="39" applyFont="1" applyFill="1" applyBorder="1" applyAlignment="1" applyProtection="1">
      <alignment horizontal="left" vertical="center" wrapText="1"/>
      <protection locked="0"/>
    </xf>
    <xf numFmtId="0" fontId="6" fillId="9" borderId="49" xfId="43" applyFill="1" applyBorder="1" applyAlignment="1">
      <alignment horizontal="left" vertical="center" wrapText="1" indent="2"/>
    </xf>
    <xf numFmtId="0" fontId="6" fillId="2" borderId="44" xfId="43" applyFill="1" applyBorder="1" applyAlignment="1" applyProtection="1">
      <alignment horizontal="left" vertical="center" wrapText="1"/>
      <protection locked="0"/>
    </xf>
    <xf numFmtId="0" fontId="25" fillId="0" borderId="0" xfId="43" applyFont="1"/>
    <xf numFmtId="0" fontId="6" fillId="9" borderId="50" xfId="43" applyFill="1" applyBorder="1" applyAlignment="1">
      <alignment horizontal="left" vertical="center" wrapText="1" indent="2"/>
    </xf>
    <xf numFmtId="0" fontId="7" fillId="9" borderId="10" xfId="43" applyFont="1" applyFill="1" applyBorder="1" applyAlignment="1">
      <alignment horizontal="center" vertical="center"/>
    </xf>
    <xf numFmtId="0" fontId="6" fillId="9" borderId="50" xfId="43" applyFill="1" applyBorder="1" applyAlignment="1">
      <alignment horizontal="right" vertical="center" wrapText="1" indent="2"/>
    </xf>
    <xf numFmtId="49" fontId="6" fillId="2" borderId="33" xfId="43" applyNumberFormat="1" applyFill="1" applyBorder="1" applyAlignment="1" applyProtection="1">
      <alignment horizontal="left" vertical="center" wrapText="1"/>
      <protection locked="0"/>
    </xf>
    <xf numFmtId="0" fontId="6" fillId="0" borderId="12" xfId="39" applyFont="1" applyBorder="1" applyAlignment="1" applyProtection="1">
      <alignment horizontal="center" vertical="center" wrapText="1"/>
      <protection hidden="1"/>
    </xf>
    <xf numFmtId="0" fontId="6" fillId="0" borderId="13" xfId="39" applyFont="1" applyBorder="1" applyAlignment="1" applyProtection="1">
      <alignment horizontal="center" vertical="center" wrapText="1"/>
      <protection hidden="1"/>
    </xf>
    <xf numFmtId="0" fontId="6" fillId="0" borderId="14" xfId="39" applyFont="1" applyBorder="1" applyAlignment="1" applyProtection="1">
      <alignment horizontal="center" vertical="center" wrapText="1"/>
      <protection hidden="1"/>
    </xf>
    <xf numFmtId="0" fontId="6" fillId="2" borderId="1" xfId="39" applyFont="1" applyFill="1" applyBorder="1" applyAlignment="1" applyProtection="1">
      <alignment horizontal="left" vertical="center" wrapText="1"/>
      <protection locked="0"/>
    </xf>
    <xf numFmtId="0" fontId="6" fillId="0" borderId="51" xfId="39" applyFont="1" applyBorder="1" applyAlignment="1" applyProtection="1">
      <alignment horizontal="left" vertical="center" wrapText="1"/>
      <protection hidden="1"/>
    </xf>
    <xf numFmtId="0" fontId="17" fillId="0" borderId="0" xfId="39"/>
    <xf numFmtId="0" fontId="6" fillId="0" borderId="0" xfId="39" applyFont="1" applyAlignment="1" applyProtection="1">
      <alignment vertical="center" wrapText="1"/>
      <protection hidden="1"/>
    </xf>
    <xf numFmtId="0" fontId="6" fillId="0" borderId="18" xfId="39" applyFont="1" applyBorder="1" applyAlignment="1" applyProtection="1">
      <alignment horizontal="center" vertical="top" wrapText="1"/>
      <protection hidden="1"/>
    </xf>
    <xf numFmtId="0" fontId="6" fillId="0" borderId="0" xfId="39" applyFont="1" applyAlignment="1" applyProtection="1">
      <alignment horizontal="left" vertical="center"/>
      <protection hidden="1"/>
    </xf>
    <xf numFmtId="0" fontId="6" fillId="0" borderId="0" xfId="39" applyFont="1" applyAlignment="1" applyProtection="1">
      <alignment horizontal="right" vertical="center"/>
      <protection hidden="1"/>
    </xf>
    <xf numFmtId="0" fontId="7" fillId="0" borderId="0" xfId="39" applyFont="1" applyAlignment="1" applyProtection="1">
      <alignment horizontal="right" vertical="center"/>
      <protection hidden="1"/>
    </xf>
    <xf numFmtId="0" fontId="7" fillId="0" borderId="0" xfId="39" applyFont="1" applyAlignment="1" applyProtection="1">
      <alignment horizontal="left" vertical="center"/>
      <protection hidden="1"/>
    </xf>
    <xf numFmtId="173" fontId="7" fillId="0" borderId="0" xfId="39" applyNumberFormat="1" applyFont="1" applyAlignment="1" applyProtection="1">
      <alignment horizontal="left" vertical="center" indent="1"/>
      <protection hidden="1"/>
    </xf>
    <xf numFmtId="0" fontId="7" fillId="0" borderId="0" xfId="39" applyFont="1" applyAlignment="1" applyProtection="1">
      <alignment horizontal="left" vertical="center" indent="1"/>
      <protection hidden="1"/>
    </xf>
    <xf numFmtId="0" fontId="60" fillId="0" borderId="0" xfId="53" applyFont="1" applyAlignment="1" applyProtection="1">
      <alignment vertical="center"/>
      <protection hidden="1"/>
    </xf>
    <xf numFmtId="0" fontId="60" fillId="0" borderId="0" xfId="53" applyFont="1" applyProtection="1">
      <protection hidden="1"/>
    </xf>
    <xf numFmtId="0" fontId="61" fillId="0" borderId="0" xfId="53" applyFont="1" applyProtection="1">
      <protection hidden="1"/>
    </xf>
    <xf numFmtId="0" fontId="61" fillId="0" borderId="0" xfId="53" applyFont="1" applyAlignment="1" applyProtection="1">
      <alignment horizontal="center" vertical="center"/>
      <protection hidden="1"/>
    </xf>
    <xf numFmtId="0" fontId="60" fillId="0" borderId="0" xfId="53" applyFont="1" applyAlignment="1" applyProtection="1">
      <alignment horizontal="left" vertical="center"/>
      <protection hidden="1"/>
    </xf>
    <xf numFmtId="0" fontId="61" fillId="0" borderId="0" xfId="53" applyFont="1" applyAlignment="1" applyProtection="1">
      <alignment horizontal="center"/>
      <protection hidden="1"/>
    </xf>
    <xf numFmtId="0" fontId="60" fillId="0" borderId="18" xfId="53" applyFont="1" applyBorder="1" applyAlignment="1" applyProtection="1">
      <alignment horizontal="justify"/>
      <protection hidden="1"/>
    </xf>
    <xf numFmtId="0" fontId="60" fillId="0" borderId="0" xfId="53" quotePrefix="1" applyFont="1" applyAlignment="1" applyProtection="1">
      <alignment horizontal="justify"/>
      <protection hidden="1"/>
    </xf>
    <xf numFmtId="4" fontId="59" fillId="0" borderId="0" xfId="53" applyNumberFormat="1" applyFont="1" applyAlignment="1" applyProtection="1">
      <alignment vertical="center"/>
      <protection hidden="1"/>
    </xf>
    <xf numFmtId="0" fontId="59" fillId="0" borderId="0" xfId="53" applyFont="1" applyAlignment="1" applyProtection="1">
      <alignment horizontal="justify" vertical="center"/>
      <protection hidden="1"/>
    </xf>
    <xf numFmtId="0" fontId="61" fillId="0" borderId="0" xfId="53" applyFont="1" applyAlignment="1" applyProtection="1">
      <alignment vertical="center"/>
      <protection hidden="1"/>
    </xf>
    <xf numFmtId="0" fontId="60" fillId="0" borderId="0" xfId="40" applyFont="1" applyProtection="1">
      <protection hidden="1"/>
    </xf>
    <xf numFmtId="0" fontId="60" fillId="0" borderId="0" xfId="53" applyFont="1" applyAlignment="1" applyProtection="1">
      <alignment horizontal="center" vertical="center"/>
      <protection hidden="1"/>
    </xf>
    <xf numFmtId="0" fontId="6" fillId="0" borderId="0" xfId="39" applyFont="1" applyAlignment="1" applyProtection="1">
      <alignment horizontal="justify" vertical="top"/>
      <protection hidden="1"/>
    </xf>
    <xf numFmtId="173" fontId="6" fillId="0" borderId="0" xfId="39" applyNumberFormat="1" applyFont="1" applyAlignment="1" applyProtection="1">
      <alignment horizontal="left" vertical="center"/>
      <protection hidden="1"/>
    </xf>
    <xf numFmtId="0" fontId="6" fillId="0" borderId="0" xfId="54" applyAlignment="1" applyProtection="1">
      <alignment horizontal="left" vertical="center"/>
      <protection hidden="1"/>
    </xf>
    <xf numFmtId="0" fontId="7" fillId="0" borderId="0" xfId="54" applyFont="1" applyAlignment="1" applyProtection="1">
      <alignment horizontal="left" vertical="center"/>
      <protection hidden="1"/>
    </xf>
    <xf numFmtId="0" fontId="6" fillId="0" borderId="0" xfId="58" applyAlignment="1" applyProtection="1">
      <alignment horizontal="left" vertical="center"/>
      <protection hidden="1"/>
    </xf>
    <xf numFmtId="0" fontId="6" fillId="0" borderId="0" xfId="39" applyFont="1" applyAlignment="1" applyProtection="1">
      <alignment vertical="top"/>
      <protection hidden="1"/>
    </xf>
    <xf numFmtId="172" fontId="6" fillId="0" borderId="0" xfId="39" applyNumberFormat="1" applyFont="1" applyAlignment="1" applyProtection="1">
      <alignment horizontal="center" vertical="top"/>
      <protection hidden="1"/>
    </xf>
    <xf numFmtId="172" fontId="0" fillId="0" borderId="0" xfId="39" applyNumberFormat="1" applyFont="1" applyAlignment="1" applyProtection="1">
      <alignment horizontal="left" vertical="top"/>
      <protection hidden="1"/>
    </xf>
    <xf numFmtId="172" fontId="6" fillId="0" borderId="0" xfId="39" applyNumberFormat="1" applyFont="1" applyAlignment="1" applyProtection="1">
      <alignment horizontal="center" vertical="center"/>
      <protection hidden="1"/>
    </xf>
    <xf numFmtId="172" fontId="6" fillId="0" borderId="0" xfId="53" applyNumberFormat="1" applyFont="1" applyAlignment="1" applyProtection="1">
      <alignment horizontal="center" vertical="top"/>
      <protection hidden="1"/>
    </xf>
    <xf numFmtId="172" fontId="2" fillId="0" borderId="0" xfId="53" applyNumberFormat="1" applyFont="1" applyAlignment="1" applyProtection="1">
      <alignment horizontal="center" vertical="center"/>
      <protection hidden="1"/>
    </xf>
    <xf numFmtId="172" fontId="2" fillId="0" borderId="0" xfId="53" applyNumberFormat="1" applyFont="1" applyAlignment="1" applyProtection="1">
      <alignment horizontal="center" vertical="top"/>
      <protection hidden="1"/>
    </xf>
    <xf numFmtId="0" fontId="6" fillId="0" borderId="0" xfId="53" applyFont="1" applyAlignment="1" applyProtection="1">
      <alignment vertical="center"/>
      <protection hidden="1"/>
    </xf>
    <xf numFmtId="0" fontId="2" fillId="0" borderId="0" xfId="53" applyFont="1" applyAlignment="1" applyProtection="1">
      <alignment vertical="top"/>
      <protection hidden="1"/>
    </xf>
    <xf numFmtId="0" fontId="2" fillId="0" borderId="0" xfId="53" applyFont="1" applyAlignment="1" applyProtection="1">
      <alignment horizontal="center" vertical="top"/>
      <protection hidden="1"/>
    </xf>
    <xf numFmtId="172" fontId="6" fillId="0" borderId="0" xfId="39" applyNumberFormat="1" applyFont="1" applyAlignment="1" applyProtection="1">
      <alignment horizontal="left" vertical="center" indent="3"/>
      <protection hidden="1"/>
    </xf>
    <xf numFmtId="0" fontId="6" fillId="0" borderId="0" xfId="39" applyFont="1" applyAlignment="1" applyProtection="1">
      <alignment horizontal="left" vertical="center" indent="3"/>
      <protection hidden="1"/>
    </xf>
    <xf numFmtId="0" fontId="7" fillId="0" borderId="0" xfId="39" applyFont="1" applyAlignment="1" applyProtection="1">
      <alignment horizontal="left" vertical="center" indent="2"/>
      <protection hidden="1"/>
    </xf>
    <xf numFmtId="173" fontId="7" fillId="0" borderId="0" xfId="39" applyNumberFormat="1" applyFont="1" applyAlignment="1" applyProtection="1">
      <alignment horizontal="left" vertical="center"/>
      <protection hidden="1"/>
    </xf>
    <xf numFmtId="0" fontId="6" fillId="0" borderId="0" xfId="39" applyFont="1" applyAlignment="1" applyProtection="1">
      <alignment horizontal="left" vertical="center" indent="2"/>
      <protection hidden="1"/>
    </xf>
    <xf numFmtId="0" fontId="6" fillId="0" borderId="0" xfId="39" applyFont="1" applyAlignment="1">
      <alignment vertical="center"/>
    </xf>
    <xf numFmtId="0" fontId="6" fillId="2" borderId="42" xfId="39" applyFont="1" applyFill="1" applyBorder="1" applyAlignment="1" applyProtection="1">
      <alignment horizontal="left" vertical="center"/>
      <protection locked="0"/>
    </xf>
    <xf numFmtId="0" fontId="6" fillId="0" borderId="53" xfId="39" applyFont="1" applyBorder="1" applyAlignment="1" applyProtection="1">
      <alignment horizontal="left" vertical="center"/>
      <protection hidden="1"/>
    </xf>
    <xf numFmtId="0" fontId="17" fillId="0" borderId="0" xfId="39" applyAlignment="1" applyProtection="1">
      <alignment horizontal="justify" vertical="top"/>
      <protection hidden="1"/>
    </xf>
    <xf numFmtId="0" fontId="0" fillId="0" borderId="0" xfId="0" applyAlignment="1">
      <alignment horizontal="left" vertical="top" wrapText="1"/>
    </xf>
    <xf numFmtId="0" fontId="5" fillId="0" borderId="0" xfId="0" applyFont="1" applyAlignment="1" applyProtection="1">
      <alignment vertical="top" wrapText="1"/>
      <protection hidden="1"/>
    </xf>
    <xf numFmtId="0" fontId="38" fillId="0" borderId="0" xfId="0" applyFont="1" applyAlignment="1" applyProtection="1">
      <alignment horizontal="center" vertical="top" wrapText="1"/>
      <protection hidden="1"/>
    </xf>
    <xf numFmtId="0" fontId="6" fillId="2" borderId="14" xfId="39" applyFont="1" applyFill="1" applyBorder="1" applyAlignment="1" applyProtection="1">
      <alignment vertical="top" wrapText="1"/>
      <protection locked="0"/>
    </xf>
    <xf numFmtId="0" fontId="6" fillId="2" borderId="18" xfId="39" applyFont="1" applyFill="1" applyBorder="1" applyAlignment="1" applyProtection="1">
      <alignment vertical="top" wrapText="1"/>
      <protection locked="0"/>
    </xf>
    <xf numFmtId="0" fontId="67" fillId="0" borderId="0" xfId="39" applyFont="1" applyProtection="1">
      <protection hidden="1"/>
    </xf>
    <xf numFmtId="0" fontId="6" fillId="0" borderId="12" xfId="0" applyFont="1" applyBorder="1" applyAlignment="1" applyProtection="1">
      <alignment horizontal="center" vertical="top"/>
      <protection hidden="1"/>
    </xf>
    <xf numFmtId="0" fontId="7" fillId="0" borderId="12" xfId="0" applyFont="1" applyBorder="1" applyAlignment="1" applyProtection="1">
      <alignment horizontal="center" vertical="top" wrapText="1"/>
      <protection hidden="1"/>
    </xf>
    <xf numFmtId="0" fontId="7" fillId="0" borderId="18" xfId="0" applyFont="1" applyBorder="1" applyAlignment="1" applyProtection="1">
      <alignment horizontal="center" vertical="top"/>
      <protection hidden="1"/>
    </xf>
    <xf numFmtId="0" fontId="6" fillId="8" borderId="0" xfId="0" applyFont="1" applyFill="1" applyAlignment="1" applyProtection="1">
      <alignment horizontal="center" vertical="top"/>
      <protection hidden="1"/>
    </xf>
    <xf numFmtId="0" fontId="6" fillId="8" borderId="0" xfId="0" applyFont="1" applyFill="1" applyProtection="1">
      <protection hidden="1"/>
    </xf>
    <xf numFmtId="0" fontId="6" fillId="8" borderId="0" xfId="39" applyFont="1" applyFill="1" applyAlignment="1" applyProtection="1">
      <alignment vertical="center"/>
      <protection hidden="1"/>
    </xf>
    <xf numFmtId="0" fontId="60" fillId="8" borderId="0" xfId="53" applyFont="1" applyFill="1" applyAlignment="1" applyProtection="1">
      <alignment vertical="center"/>
      <protection hidden="1"/>
    </xf>
    <xf numFmtId="0" fontId="60" fillId="8" borderId="0" xfId="53" applyFont="1" applyFill="1" applyProtection="1">
      <protection hidden="1"/>
    </xf>
    <xf numFmtId="0" fontId="61" fillId="8" borderId="0" xfId="53" applyFont="1" applyFill="1" applyProtection="1">
      <protection hidden="1"/>
    </xf>
    <xf numFmtId="0" fontId="61" fillId="8" borderId="0" xfId="53" applyFont="1" applyFill="1" applyAlignment="1" applyProtection="1">
      <alignment horizontal="center" vertical="center"/>
      <protection hidden="1"/>
    </xf>
    <xf numFmtId="0" fontId="40" fillId="7" borderId="66" xfId="57" quotePrefix="1" applyFont="1" applyFill="1" applyBorder="1" applyAlignment="1">
      <alignment horizontal="center" vertical="top"/>
    </xf>
    <xf numFmtId="0" fontId="40" fillId="7" borderId="62" xfId="57" quotePrefix="1" applyFont="1" applyFill="1" applyBorder="1" applyAlignment="1">
      <alignment horizontal="center" vertical="top"/>
    </xf>
    <xf numFmtId="0" fontId="40" fillId="7" borderId="67" xfId="57" quotePrefix="1" applyFont="1" applyFill="1" applyBorder="1" applyAlignment="1">
      <alignment horizontal="center" vertical="top"/>
    </xf>
    <xf numFmtId="0" fontId="48" fillId="0" borderId="42" xfId="57" applyFont="1" applyBorder="1" applyAlignment="1">
      <alignment horizontal="justify" vertical="top"/>
    </xf>
    <xf numFmtId="0" fontId="48" fillId="7" borderId="42" xfId="57" applyFont="1" applyFill="1" applyBorder="1" applyAlignment="1">
      <alignment horizontal="justify" vertical="top"/>
    </xf>
    <xf numFmtId="0" fontId="47" fillId="0" borderId="12" xfId="57" applyFont="1" applyBorder="1" applyAlignment="1">
      <alignment horizontal="center" vertical="top" textRotation="180"/>
    </xf>
    <xf numFmtId="0" fontId="47" fillId="0" borderId="13" xfId="57" applyFont="1" applyBorder="1" applyAlignment="1">
      <alignment horizontal="center" vertical="top" textRotation="180"/>
    </xf>
    <xf numFmtId="0" fontId="47" fillId="0" borderId="14" xfId="57" applyFont="1" applyBorder="1" applyAlignment="1">
      <alignment horizontal="center" vertical="top" textRotation="180"/>
    </xf>
    <xf numFmtId="0" fontId="47" fillId="0" borderId="12" xfId="57" applyFont="1" applyBorder="1" applyAlignment="1">
      <alignment horizontal="center" vertical="top" textRotation="90"/>
    </xf>
    <xf numFmtId="0" fontId="47" fillId="0" borderId="13" xfId="57" applyFont="1" applyBorder="1" applyAlignment="1">
      <alignment horizontal="center" vertical="top" textRotation="90"/>
    </xf>
    <xf numFmtId="0" fontId="47" fillId="0" borderId="14" xfId="57" applyFont="1" applyBorder="1" applyAlignment="1">
      <alignment horizontal="center" vertical="top" textRotation="90"/>
    </xf>
    <xf numFmtId="0" fontId="6" fillId="0" borderId="0" xfId="57" applyFont="1" applyAlignment="1">
      <alignment vertical="top"/>
    </xf>
    <xf numFmtId="0" fontId="23" fillId="0" borderId="0" xfId="57" applyFont="1" applyAlignment="1">
      <alignment horizontal="center" vertical="top"/>
    </xf>
    <xf numFmtId="0" fontId="50" fillId="0" borderId="0" xfId="57" applyFont="1" applyAlignment="1">
      <alignment horizontal="center" vertical="top"/>
    </xf>
    <xf numFmtId="0" fontId="50" fillId="0" borderId="43" xfId="57" applyFont="1" applyBorder="1" applyAlignment="1">
      <alignment horizontal="center" vertical="top"/>
    </xf>
    <xf numFmtId="0" fontId="23" fillId="0" borderId="19" xfId="57" applyFont="1" applyBorder="1" applyAlignment="1">
      <alignment horizontal="center" vertical="top"/>
    </xf>
    <xf numFmtId="0" fontId="5" fillId="4" borderId="3" xfId="57" applyFont="1" applyFill="1" applyBorder="1" applyAlignment="1">
      <alignment horizontal="center" vertical="top"/>
    </xf>
    <xf numFmtId="0" fontId="73" fillId="0" borderId="0" xfId="57" applyFont="1" applyAlignment="1">
      <alignment horizontal="center" vertical="center" wrapText="1"/>
    </xf>
    <xf numFmtId="0" fontId="57" fillId="0" borderId="0" xfId="57" applyFont="1" applyAlignment="1">
      <alignment horizontal="center" vertical="center" wrapText="1"/>
    </xf>
    <xf numFmtId="0" fontId="7" fillId="0" borderId="19" xfId="55" applyFont="1" applyBorder="1" applyAlignment="1" applyProtection="1">
      <alignment horizontal="center" vertical="center" wrapText="1"/>
      <protection hidden="1"/>
    </xf>
    <xf numFmtId="0" fontId="7" fillId="0" borderId="3" xfId="55" applyFont="1" applyBorder="1" applyAlignment="1" applyProtection="1">
      <alignment horizontal="center" vertical="center"/>
      <protection hidden="1"/>
    </xf>
    <xf numFmtId="0" fontId="42" fillId="5" borderId="0" xfId="55" applyFont="1" applyFill="1" applyAlignment="1" applyProtection="1">
      <alignment horizontal="center" vertical="center"/>
      <protection hidden="1"/>
    </xf>
    <xf numFmtId="14" fontId="2" fillId="2" borderId="18" xfId="0" applyNumberFormat="1" applyFont="1" applyFill="1" applyBorder="1" applyAlignment="1" applyProtection="1">
      <alignment horizontal="left" vertical="top" wrapText="1"/>
      <protection locked="0"/>
    </xf>
    <xf numFmtId="0" fontId="2" fillId="2" borderId="18" xfId="0" applyFont="1" applyFill="1" applyBorder="1" applyAlignment="1" applyProtection="1">
      <alignment horizontal="left" vertical="top" wrapText="1"/>
      <protection locked="0"/>
    </xf>
    <xf numFmtId="0" fontId="2" fillId="0" borderId="14" xfId="0" applyFont="1" applyBorder="1" applyAlignment="1" applyProtection="1">
      <alignment vertical="top" wrapText="1"/>
      <protection hidden="1"/>
    </xf>
    <xf numFmtId="0" fontId="2" fillId="2" borderId="32" xfId="0" applyFont="1" applyFill="1" applyBorder="1" applyAlignment="1" applyProtection="1">
      <alignment horizontal="left" vertical="top" wrapText="1"/>
      <protection locked="0"/>
    </xf>
    <xf numFmtId="0" fontId="2" fillId="2" borderId="14" xfId="0" applyFont="1" applyFill="1" applyBorder="1" applyAlignment="1" applyProtection="1">
      <alignment horizontal="left" vertical="top" wrapText="1"/>
      <protection locked="0"/>
    </xf>
    <xf numFmtId="0" fontId="2" fillId="0" borderId="11" xfId="0" applyFont="1" applyBorder="1" applyAlignment="1" applyProtection="1">
      <alignment horizontal="left" vertical="top" wrapText="1"/>
      <protection hidden="1"/>
    </xf>
    <xf numFmtId="0" fontId="2" fillId="0" borderId="18" xfId="0" applyFont="1" applyBorder="1" applyAlignment="1" applyProtection="1">
      <alignment horizontal="left" vertical="top" wrapText="1"/>
      <protection hidden="1"/>
    </xf>
    <xf numFmtId="0" fontId="2" fillId="0" borderId="12" xfId="0" applyFont="1" applyBorder="1" applyAlignment="1" applyProtection="1">
      <alignment horizontal="center" vertical="top" wrapText="1"/>
      <protection hidden="1"/>
    </xf>
    <xf numFmtId="0" fontId="2" fillId="0" borderId="13" xfId="0" applyFont="1" applyBorder="1" applyAlignment="1" applyProtection="1">
      <alignment horizontal="center" vertical="top" wrapText="1"/>
      <protection hidden="1"/>
    </xf>
    <xf numFmtId="0" fontId="0" fillId="0" borderId="13" xfId="0" applyBorder="1" applyAlignment="1">
      <alignment horizontal="center" vertical="top" wrapText="1"/>
    </xf>
    <xf numFmtId="0" fontId="0" fillId="0" borderId="14" xfId="0" applyBorder="1" applyAlignment="1">
      <alignment horizontal="center" vertical="top" wrapText="1"/>
    </xf>
    <xf numFmtId="0" fontId="2" fillId="0" borderId="12" xfId="0" applyFont="1" applyBorder="1" applyAlignment="1" applyProtection="1">
      <alignment horizontal="left" vertical="top" wrapText="1"/>
      <protection hidden="1"/>
    </xf>
    <xf numFmtId="0" fontId="2" fillId="2" borderId="11" xfId="0" applyFont="1" applyFill="1" applyBorder="1" applyAlignment="1" applyProtection="1">
      <alignment horizontal="left" vertical="top" wrapText="1"/>
      <protection locked="0"/>
    </xf>
    <xf numFmtId="0" fontId="7" fillId="0" borderId="0" xfId="0" applyFont="1" applyAlignment="1" applyProtection="1">
      <alignment horizontal="left" vertical="center" wrapText="1"/>
      <protection hidden="1"/>
    </xf>
    <xf numFmtId="0" fontId="6" fillId="0" borderId="18" xfId="0" applyFont="1" applyBorder="1" applyAlignment="1" applyProtection="1">
      <alignment horizontal="left" vertical="top" wrapText="1"/>
      <protection hidden="1"/>
    </xf>
    <xf numFmtId="0" fontId="6" fillId="0" borderId="0" xfId="0" applyFont="1" applyAlignment="1" applyProtection="1">
      <alignment horizontal="justify" vertical="top" wrapText="1"/>
      <protection hidden="1"/>
    </xf>
    <xf numFmtId="0" fontId="6" fillId="0" borderId="0" xfId="0" applyFont="1" applyAlignment="1" applyProtection="1">
      <alignment vertical="top"/>
      <protection hidden="1"/>
    </xf>
    <xf numFmtId="0" fontId="7" fillId="0" borderId="56" xfId="0" applyFont="1" applyBorder="1" applyAlignment="1" applyProtection="1">
      <alignment horizontal="center" vertical="top" wrapText="1"/>
      <protection hidden="1"/>
    </xf>
    <xf numFmtId="0" fontId="7" fillId="0" borderId="43" xfId="0" applyFont="1" applyBorder="1" applyAlignment="1" applyProtection="1">
      <alignment horizontal="center" vertical="top" wrapText="1"/>
      <protection hidden="1"/>
    </xf>
    <xf numFmtId="0" fontId="7" fillId="0" borderId="57" xfId="0" applyFont="1" applyBorder="1" applyAlignment="1" applyProtection="1">
      <alignment horizontal="center" vertical="top" wrapText="1"/>
      <protection hidden="1"/>
    </xf>
    <xf numFmtId="0" fontId="7" fillId="0" borderId="41" xfId="0" applyFont="1" applyBorder="1" applyAlignment="1" applyProtection="1">
      <alignment horizontal="center" vertical="top" wrapText="1"/>
      <protection hidden="1"/>
    </xf>
    <xf numFmtId="0" fontId="7" fillId="0" borderId="19" xfId="0" applyFont="1" applyBorder="1" applyAlignment="1" applyProtection="1">
      <alignment horizontal="center" vertical="top" wrapText="1"/>
      <protection hidden="1"/>
    </xf>
    <xf numFmtId="0" fontId="7" fillId="0" borderId="32" xfId="0" applyFont="1" applyBorder="1" applyAlignment="1" applyProtection="1">
      <alignment horizontal="center" vertical="top" wrapText="1"/>
      <protection hidden="1"/>
    </xf>
    <xf numFmtId="0" fontId="6" fillId="2" borderId="54" xfId="0" applyFont="1" applyFill="1" applyBorder="1" applyAlignment="1" applyProtection="1">
      <alignment horizontal="center" vertical="top" wrapText="1"/>
      <protection locked="0"/>
    </xf>
    <xf numFmtId="0" fontId="6" fillId="2" borderId="55" xfId="0" applyFont="1" applyFill="1" applyBorder="1" applyAlignment="1" applyProtection="1">
      <alignment horizontal="center" vertical="top" wrapText="1"/>
      <protection locked="0"/>
    </xf>
    <xf numFmtId="0" fontId="6" fillId="0" borderId="52" xfId="0" applyFont="1" applyBorder="1" applyAlignment="1" applyProtection="1">
      <alignment horizontal="left" vertical="top" wrapText="1"/>
      <protection hidden="1"/>
    </xf>
    <xf numFmtId="0" fontId="6" fillId="0" borderId="3" xfId="0" applyFont="1" applyBorder="1" applyAlignment="1" applyProtection="1">
      <alignment horizontal="left" vertical="top" wrapText="1"/>
      <protection hidden="1"/>
    </xf>
    <xf numFmtId="0" fontId="6" fillId="0" borderId="11" xfId="0" applyFont="1" applyBorder="1" applyAlignment="1" applyProtection="1">
      <alignment horizontal="left" vertical="top" wrapText="1"/>
      <protection hidden="1"/>
    </xf>
    <xf numFmtId="0" fontId="0" fillId="2" borderId="54" xfId="0" applyFill="1" applyBorder="1" applyAlignment="1" applyProtection="1">
      <alignment horizontal="center" vertical="top" wrapText="1"/>
      <protection locked="0"/>
    </xf>
    <xf numFmtId="0" fontId="6" fillId="0" borderId="12" xfId="0" applyFont="1" applyBorder="1" applyAlignment="1" applyProtection="1">
      <alignment horizontal="center" vertical="top"/>
      <protection hidden="1"/>
    </xf>
    <xf numFmtId="0" fontId="6" fillId="0" borderId="13" xfId="0" applyFont="1" applyBorder="1" applyAlignment="1" applyProtection="1">
      <alignment horizontal="center" vertical="top"/>
      <protection hidden="1"/>
    </xf>
    <xf numFmtId="0" fontId="6" fillId="0" borderId="14" xfId="0" applyFont="1" applyBorder="1" applyAlignment="1" applyProtection="1">
      <alignment horizontal="center" vertical="top"/>
      <protection hidden="1"/>
    </xf>
    <xf numFmtId="0" fontId="6" fillId="0" borderId="56" xfId="0" applyFont="1" applyBorder="1" applyAlignment="1" applyProtection="1">
      <alignment horizontal="left" vertical="top" wrapText="1"/>
      <protection hidden="1"/>
    </xf>
    <xf numFmtId="0" fontId="6" fillId="0" borderId="43" xfId="0" applyFont="1" applyBorder="1" applyAlignment="1" applyProtection="1">
      <alignment horizontal="left" vertical="top" wrapText="1"/>
      <protection hidden="1"/>
    </xf>
    <xf numFmtId="0" fontId="6" fillId="0" borderId="57" xfId="0" applyFont="1" applyBorder="1" applyAlignment="1" applyProtection="1">
      <alignment horizontal="left" vertical="top" wrapText="1"/>
      <protection hidden="1"/>
    </xf>
    <xf numFmtId="0" fontId="6" fillId="0" borderId="39" xfId="0" applyFont="1" applyBorder="1" applyAlignment="1" applyProtection="1">
      <alignment horizontal="left" vertical="top" wrapText="1"/>
      <protection hidden="1"/>
    </xf>
    <xf numFmtId="0" fontId="6" fillId="0" borderId="0" xfId="0" applyFont="1" applyAlignment="1" applyProtection="1">
      <alignment horizontal="left" vertical="top" wrapText="1"/>
      <protection hidden="1"/>
    </xf>
    <xf numFmtId="0" fontId="6" fillId="0" borderId="40" xfId="0" applyFont="1" applyBorder="1" applyAlignment="1" applyProtection="1">
      <alignment horizontal="left" vertical="top" wrapText="1"/>
      <protection hidden="1"/>
    </xf>
    <xf numFmtId="0" fontId="6" fillId="0" borderId="41" xfId="0" applyFont="1" applyBorder="1" applyAlignment="1" applyProtection="1">
      <alignment horizontal="left" vertical="top" wrapText="1"/>
      <protection hidden="1"/>
    </xf>
    <xf numFmtId="0" fontId="6" fillId="0" borderId="19" xfId="0" applyFont="1" applyBorder="1" applyAlignment="1" applyProtection="1">
      <alignment horizontal="left" vertical="top" wrapText="1"/>
      <protection hidden="1"/>
    </xf>
    <xf numFmtId="0" fontId="6" fillId="0" borderId="32" xfId="0" applyFont="1" applyBorder="1" applyAlignment="1" applyProtection="1">
      <alignment horizontal="left" vertical="top" wrapText="1"/>
      <protection hidden="1"/>
    </xf>
    <xf numFmtId="0" fontId="7" fillId="0" borderId="12" xfId="0" applyFont="1" applyBorder="1" applyAlignment="1" applyProtection="1">
      <alignment horizontal="center" vertical="top" wrapText="1"/>
      <protection hidden="1"/>
    </xf>
    <xf numFmtId="0" fontId="7" fillId="0" borderId="14" xfId="0" applyFont="1" applyBorder="1" applyAlignment="1" applyProtection="1">
      <alignment horizontal="center" vertical="top" wrapText="1"/>
      <protection hidden="1"/>
    </xf>
    <xf numFmtId="0" fontId="5" fillId="0" borderId="0" xfId="0" applyFont="1" applyAlignment="1" applyProtection="1">
      <alignment horizontal="center" vertical="top" wrapText="1"/>
      <protection hidden="1"/>
    </xf>
    <xf numFmtId="0" fontId="7" fillId="0" borderId="0" xfId="0" applyFont="1" applyAlignment="1" applyProtection="1">
      <alignment horizontal="center" vertical="center"/>
      <protection hidden="1"/>
    </xf>
    <xf numFmtId="0" fontId="7" fillId="0" borderId="0" xfId="0" applyFont="1" applyAlignment="1" applyProtection="1">
      <alignment vertical="top"/>
      <protection hidden="1"/>
    </xf>
    <xf numFmtId="0" fontId="6" fillId="0" borderId="0" xfId="0" applyFont="1" applyAlignment="1" applyProtection="1">
      <alignment vertical="top" wrapText="1"/>
      <protection hidden="1"/>
    </xf>
    <xf numFmtId="0" fontId="7" fillId="0" borderId="0" xfId="0" applyFont="1" applyAlignment="1" applyProtection="1">
      <alignment horizontal="left" vertical="top" wrapText="1"/>
      <protection hidden="1"/>
    </xf>
    <xf numFmtId="0" fontId="6" fillId="0" borderId="0" xfId="0" applyFont="1" applyAlignment="1" applyProtection="1">
      <alignment horizontal="left" vertical="center" wrapText="1"/>
      <protection hidden="1"/>
    </xf>
    <xf numFmtId="0" fontId="20" fillId="0" borderId="0" xfId="0" applyFont="1" applyAlignment="1" applyProtection="1">
      <alignment horizontal="left" vertical="top" wrapText="1"/>
      <protection hidden="1"/>
    </xf>
    <xf numFmtId="0" fontId="5" fillId="0" borderId="52" xfId="0" applyFont="1" applyBorder="1" applyAlignment="1" applyProtection="1">
      <alignment wrapText="1"/>
      <protection hidden="1"/>
    </xf>
    <xf numFmtId="0" fontId="5" fillId="0" borderId="3" xfId="0" applyFont="1" applyBorder="1" applyAlignment="1">
      <alignment wrapText="1"/>
    </xf>
    <xf numFmtId="0" fontId="5" fillId="0" borderId="11" xfId="0" applyFont="1" applyBorder="1" applyAlignment="1">
      <alignment wrapText="1"/>
    </xf>
    <xf numFmtId="0" fontId="6" fillId="3" borderId="43" xfId="0" applyFont="1" applyFill="1" applyBorder="1" applyAlignment="1" applyProtection="1">
      <alignment horizontal="left" vertical="top"/>
      <protection hidden="1"/>
    </xf>
    <xf numFmtId="0" fontId="5" fillId="0" borderId="0" xfId="0" applyFont="1" applyAlignment="1" applyProtection="1">
      <alignment vertical="top" wrapText="1"/>
      <protection hidden="1"/>
    </xf>
    <xf numFmtId="0" fontId="5" fillId="0" borderId="0" xfId="0" applyFont="1" applyAlignment="1" applyProtection="1">
      <alignment horizontal="left" vertical="top" wrapText="1"/>
      <protection hidden="1"/>
    </xf>
    <xf numFmtId="0" fontId="5" fillId="0" borderId="18" xfId="0" applyFont="1" applyBorder="1" applyAlignment="1" applyProtection="1">
      <alignment horizontal="center" vertical="top" wrapText="1"/>
      <protection hidden="1"/>
    </xf>
    <xf numFmtId="0" fontId="2" fillId="2" borderId="11" xfId="0" applyFont="1" applyFill="1" applyBorder="1" applyAlignment="1" applyProtection="1">
      <alignment horizontal="left" vertical="top" wrapText="1"/>
      <protection hidden="1"/>
    </xf>
    <xf numFmtId="0" fontId="2" fillId="2" borderId="18" xfId="0" applyFont="1" applyFill="1" applyBorder="1" applyAlignment="1" applyProtection="1">
      <alignment horizontal="left" vertical="top" wrapText="1"/>
      <protection hidden="1"/>
    </xf>
    <xf numFmtId="173" fontId="7" fillId="0" borderId="0" xfId="0" applyNumberFormat="1" applyFont="1" applyAlignment="1" applyProtection="1">
      <alignment horizontal="left" vertical="top"/>
      <protection hidden="1"/>
    </xf>
    <xf numFmtId="0" fontId="7" fillId="0" borderId="0" xfId="0" applyFont="1" applyAlignment="1" applyProtection="1">
      <alignment horizontal="left" vertical="top"/>
      <protection hidden="1"/>
    </xf>
    <xf numFmtId="0" fontId="0" fillId="0" borderId="0" xfId="0" applyAlignment="1" applyProtection="1">
      <alignment horizontal="left" vertical="top"/>
      <protection hidden="1"/>
    </xf>
    <xf numFmtId="0" fontId="6" fillId="0" borderId="0" xfId="0" applyFont="1" applyAlignment="1" applyProtection="1">
      <alignment horizontal="left" vertical="top"/>
      <protection hidden="1"/>
    </xf>
    <xf numFmtId="0" fontId="5" fillId="0" borderId="52" xfId="0" applyFont="1" applyBorder="1" applyAlignment="1" applyProtection="1">
      <alignment horizontal="center" vertical="top" wrapText="1"/>
      <protection hidden="1"/>
    </xf>
    <xf numFmtId="0" fontId="5" fillId="0" borderId="3"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2" fillId="0" borderId="18" xfId="0" applyFont="1" applyBorder="1" applyAlignment="1" applyProtection="1">
      <alignment vertical="top" wrapText="1"/>
      <protection hidden="1"/>
    </xf>
    <xf numFmtId="0" fontId="69" fillId="0" borderId="0" xfId="0" applyFont="1" applyAlignment="1" applyProtection="1">
      <alignment horizontal="left" vertical="top" wrapText="1"/>
      <protection hidden="1"/>
    </xf>
    <xf numFmtId="0" fontId="0" fillId="0" borderId="0" xfId="0" applyAlignment="1">
      <alignment horizontal="left" vertical="top" wrapText="1"/>
    </xf>
    <xf numFmtId="0" fontId="20" fillId="8" borderId="0" xfId="0" applyFont="1" applyFill="1" applyAlignment="1" applyProtection="1">
      <alignment horizontal="left" vertical="top" wrapText="1"/>
      <protection hidden="1"/>
    </xf>
    <xf numFmtId="0" fontId="0" fillId="8" borderId="0" xfId="0" applyFill="1" applyAlignment="1">
      <alignment horizontal="left" vertical="top" wrapText="1"/>
    </xf>
    <xf numFmtId="0" fontId="66" fillId="0" borderId="0" xfId="0" applyFont="1" applyAlignment="1" applyProtection="1">
      <alignment horizontal="left" vertical="top" wrapText="1"/>
      <protection hidden="1"/>
    </xf>
    <xf numFmtId="0" fontId="2" fillId="0" borderId="0" xfId="0" applyFont="1" applyAlignment="1" applyProtection="1">
      <alignment horizontal="left" vertical="top" wrapText="1"/>
      <protection hidden="1"/>
    </xf>
    <xf numFmtId="0" fontId="6" fillId="2" borderId="52" xfId="0" applyFont="1" applyFill="1" applyBorder="1" applyAlignment="1" applyProtection="1">
      <alignment vertical="center" wrapText="1"/>
      <protection hidden="1"/>
    </xf>
    <xf numFmtId="0" fontId="6" fillId="2" borderId="11" xfId="0" applyFont="1" applyFill="1" applyBorder="1" applyAlignment="1" applyProtection="1">
      <alignment vertical="center" wrapText="1"/>
      <protection hidden="1"/>
    </xf>
    <xf numFmtId="0" fontId="6" fillId="0" borderId="0" xfId="0" applyFont="1" applyAlignment="1" applyProtection="1">
      <alignment horizontal="justify" vertical="center"/>
      <protection hidden="1"/>
    </xf>
    <xf numFmtId="0" fontId="6" fillId="0" borderId="18" xfId="0" applyFont="1" applyBorder="1" applyAlignment="1" applyProtection="1">
      <alignment horizontal="center" vertical="center" wrapText="1"/>
      <protection hidden="1"/>
    </xf>
    <xf numFmtId="0" fontId="39" fillId="0" borderId="0" xfId="0" applyFont="1" applyAlignment="1" applyProtection="1">
      <alignment horizontal="left" vertical="center" wrapText="1"/>
      <protection hidden="1"/>
    </xf>
    <xf numFmtId="0" fontId="7" fillId="0" borderId="0" xfId="0" applyFont="1" applyAlignment="1" applyProtection="1">
      <alignment horizontal="justify" vertical="center" wrapText="1"/>
      <protection hidden="1"/>
    </xf>
    <xf numFmtId="0" fontId="5" fillId="0" borderId="0" xfId="0" applyFont="1" applyAlignment="1" applyProtection="1">
      <alignment horizontal="center" vertical="center" wrapText="1"/>
      <protection hidden="1"/>
    </xf>
    <xf numFmtId="0" fontId="39" fillId="0" borderId="0" xfId="0" applyFont="1" applyAlignment="1" applyProtection="1">
      <alignment horizontal="justify" vertical="center"/>
      <protection hidden="1"/>
    </xf>
    <xf numFmtId="0" fontId="7" fillId="0" borderId="0" xfId="58" applyFont="1" applyAlignment="1" applyProtection="1">
      <alignment horizontal="left" vertical="center" wrapText="1"/>
      <protection hidden="1"/>
    </xf>
    <xf numFmtId="0" fontId="6" fillId="0" borderId="0" xfId="58" applyAlignment="1" applyProtection="1">
      <alignment horizontal="left" vertical="center" wrapText="1"/>
      <protection hidden="1"/>
    </xf>
    <xf numFmtId="0" fontId="5" fillId="0" borderId="19" xfId="0" applyFont="1" applyBorder="1" applyAlignment="1" applyProtection="1">
      <alignment horizontal="right"/>
      <protection hidden="1"/>
    </xf>
    <xf numFmtId="0" fontId="7" fillId="0" borderId="18" xfId="0" applyFont="1" applyBorder="1" applyAlignment="1" applyProtection="1">
      <alignment horizontal="center" vertical="center" wrapText="1"/>
      <protection hidden="1"/>
    </xf>
    <xf numFmtId="0" fontId="39" fillId="0" borderId="0" xfId="0" applyFont="1" applyAlignment="1" applyProtection="1">
      <alignment horizontal="left" vertical="top" wrapText="1"/>
      <protection hidden="1"/>
    </xf>
    <xf numFmtId="0" fontId="6" fillId="2" borderId="14" xfId="0" applyFont="1" applyFill="1" applyBorder="1" applyAlignment="1" applyProtection="1">
      <alignment horizontal="left" vertical="top" wrapText="1"/>
      <protection locked="0" hidden="1"/>
    </xf>
    <xf numFmtId="0" fontId="7" fillId="0" borderId="0" xfId="0" applyFont="1" applyAlignment="1" applyProtection="1">
      <alignment horizontal="left" vertical="center"/>
      <protection hidden="1"/>
    </xf>
    <xf numFmtId="0" fontId="6" fillId="2" borderId="52" xfId="0" applyFont="1" applyFill="1" applyBorder="1" applyAlignment="1" applyProtection="1">
      <alignment horizontal="center" vertical="top" wrapText="1"/>
      <protection locked="0" hidden="1"/>
    </xf>
    <xf numFmtId="0" fontId="6" fillId="2" borderId="3" xfId="0" applyFont="1" applyFill="1" applyBorder="1" applyAlignment="1" applyProtection="1">
      <alignment horizontal="center" vertical="top" wrapText="1"/>
      <protection locked="0" hidden="1"/>
    </xf>
    <xf numFmtId="0" fontId="6" fillId="2" borderId="11" xfId="0" applyFont="1" applyFill="1" applyBorder="1" applyAlignment="1" applyProtection="1">
      <alignment horizontal="center" vertical="top" wrapText="1"/>
      <protection locked="0" hidden="1"/>
    </xf>
    <xf numFmtId="0" fontId="7" fillId="0" borderId="18" xfId="0" applyFont="1" applyBorder="1" applyAlignment="1" applyProtection="1">
      <alignment horizontal="left" vertical="center" wrapText="1"/>
      <protection hidden="1"/>
    </xf>
    <xf numFmtId="0" fontId="37" fillId="2" borderId="18" xfId="0" applyFont="1" applyFill="1" applyBorder="1" applyAlignment="1" applyProtection="1">
      <alignment horizontal="left" vertical="top" wrapText="1"/>
      <protection hidden="1"/>
    </xf>
    <xf numFmtId="0" fontId="37" fillId="2" borderId="52" xfId="0" applyFont="1" applyFill="1" applyBorder="1" applyAlignment="1" applyProtection="1">
      <alignment horizontal="left" vertical="top" wrapText="1"/>
      <protection hidden="1"/>
    </xf>
    <xf numFmtId="0" fontId="37" fillId="2" borderId="11" xfId="0" applyFont="1" applyFill="1" applyBorder="1" applyAlignment="1" applyProtection="1">
      <alignment horizontal="left" vertical="top" wrapText="1"/>
      <protection hidden="1"/>
    </xf>
    <xf numFmtId="0" fontId="7" fillId="0" borderId="0" xfId="0" applyFont="1" applyAlignment="1" applyProtection="1">
      <alignment horizontal="center" vertical="center" wrapText="1"/>
      <protection hidden="1"/>
    </xf>
    <xf numFmtId="0" fontId="6" fillId="2" borderId="18" xfId="0" applyFont="1" applyFill="1" applyBorder="1" applyAlignment="1" applyProtection="1">
      <alignment horizontal="left" vertical="top" wrapText="1"/>
      <protection locked="0" hidden="1"/>
    </xf>
    <xf numFmtId="0" fontId="6" fillId="2" borderId="52" xfId="0" applyFont="1" applyFill="1" applyBorder="1" applyAlignment="1" applyProtection="1">
      <alignment horizontal="left" vertical="top" wrapText="1"/>
      <protection locked="0" hidden="1"/>
    </xf>
    <xf numFmtId="0" fontId="6" fillId="2" borderId="11" xfId="0" applyFont="1" applyFill="1" applyBorder="1" applyAlignment="1" applyProtection="1">
      <alignment horizontal="left" vertical="top" wrapText="1"/>
      <protection locked="0" hidden="1"/>
    </xf>
    <xf numFmtId="0" fontId="6" fillId="0" borderId="46" xfId="39" applyFont="1" applyBorder="1" applyAlignment="1" applyProtection="1">
      <alignment horizontal="left" vertical="center" wrapText="1"/>
      <protection hidden="1"/>
    </xf>
    <xf numFmtId="0" fontId="6" fillId="0" borderId="18" xfId="39" applyFont="1" applyBorder="1" applyAlignment="1" applyProtection="1">
      <alignment horizontal="left" vertical="top" wrapText="1"/>
      <protection hidden="1"/>
    </xf>
    <xf numFmtId="0" fontId="6" fillId="0" borderId="0" xfId="39" applyFont="1" applyAlignment="1" applyProtection="1">
      <alignment horizontal="justify" vertical="center" wrapText="1"/>
      <protection hidden="1"/>
    </xf>
    <xf numFmtId="0" fontId="6" fillId="0" borderId="48" xfId="39" applyFont="1" applyBorder="1" applyAlignment="1" applyProtection="1">
      <alignment horizontal="left" vertical="center" wrapText="1"/>
      <protection hidden="1"/>
    </xf>
    <xf numFmtId="0" fontId="6" fillId="0" borderId="1" xfId="39" applyFont="1" applyBorder="1" applyAlignment="1" applyProtection="1">
      <alignment horizontal="left" vertical="center" wrapText="1"/>
      <protection hidden="1"/>
    </xf>
    <xf numFmtId="0" fontId="6" fillId="0" borderId="59" xfId="39" applyFont="1" applyBorder="1" applyAlignment="1" applyProtection="1">
      <alignment horizontal="left" vertical="center"/>
      <protection hidden="1"/>
    </xf>
    <xf numFmtId="0" fontId="6" fillId="0" borderId="54" xfId="39" applyFont="1" applyBorder="1" applyAlignment="1" applyProtection="1">
      <alignment horizontal="left" vertical="center"/>
      <protection hidden="1"/>
    </xf>
    <xf numFmtId="0" fontId="6" fillId="0" borderId="25" xfId="39" applyFont="1" applyBorder="1" applyAlignment="1" applyProtection="1">
      <alignment horizontal="left" vertical="center"/>
      <protection hidden="1"/>
    </xf>
    <xf numFmtId="0" fontId="6" fillId="0" borderId="51" xfId="39" applyFont="1" applyBorder="1" applyAlignment="1" applyProtection="1">
      <alignment horizontal="left" vertical="center" wrapText="1"/>
      <protection hidden="1"/>
    </xf>
    <xf numFmtId="0" fontId="7" fillId="9" borderId="52" xfId="43" applyFont="1" applyFill="1" applyBorder="1" applyAlignment="1">
      <alignment horizontal="left" vertical="center" wrapText="1"/>
    </xf>
    <xf numFmtId="0" fontId="7" fillId="9" borderId="3" xfId="43" applyFont="1" applyFill="1" applyBorder="1" applyAlignment="1">
      <alignment horizontal="left" vertical="center" wrapText="1"/>
    </xf>
    <xf numFmtId="0" fontId="7" fillId="9" borderId="11" xfId="43" applyFont="1" applyFill="1" applyBorder="1" applyAlignment="1">
      <alignment horizontal="left" vertical="center" wrapText="1"/>
    </xf>
    <xf numFmtId="0" fontId="6" fillId="9" borderId="18" xfId="43" applyFill="1" applyBorder="1" applyAlignment="1">
      <alignment horizontal="left" vertical="center" wrapText="1"/>
    </xf>
    <xf numFmtId="0" fontId="6" fillId="0" borderId="18" xfId="39" applyFont="1" applyBorder="1" applyAlignment="1" applyProtection="1">
      <alignment horizontal="left" vertical="center" wrapText="1"/>
      <protection hidden="1"/>
    </xf>
    <xf numFmtId="0" fontId="6" fillId="0" borderId="12" xfId="39" applyFont="1" applyBorder="1" applyAlignment="1" applyProtection="1">
      <alignment horizontal="left" vertical="center" wrapText="1"/>
      <protection hidden="1"/>
    </xf>
    <xf numFmtId="0" fontId="6" fillId="0" borderId="41" xfId="39" applyFont="1" applyBorder="1" applyAlignment="1" applyProtection="1">
      <alignment horizontal="justify" vertical="top" wrapText="1"/>
      <protection hidden="1"/>
    </xf>
    <xf numFmtId="0" fontId="6" fillId="0" borderId="19" xfId="39" applyFont="1" applyBorder="1" applyAlignment="1" applyProtection="1">
      <alignment horizontal="justify" vertical="top" wrapText="1"/>
      <protection hidden="1"/>
    </xf>
    <xf numFmtId="0" fontId="6" fillId="0" borderId="32" xfId="39" applyFont="1" applyBorder="1" applyAlignment="1" applyProtection="1">
      <alignment horizontal="justify" vertical="top" wrapText="1"/>
      <protection hidden="1"/>
    </xf>
    <xf numFmtId="0" fontId="7" fillId="9" borderId="58" xfId="43" applyFont="1" applyFill="1" applyBorder="1" applyAlignment="1">
      <alignment horizontal="left" vertical="center" wrapText="1"/>
    </xf>
    <xf numFmtId="0" fontId="52" fillId="0" borderId="0" xfId="39" applyFont="1" applyAlignment="1" applyProtection="1">
      <alignment horizontal="center" vertical="center" wrapText="1"/>
      <protection hidden="1"/>
    </xf>
    <xf numFmtId="0" fontId="7" fillId="0" borderId="0" xfId="39" applyFont="1" applyAlignment="1" applyProtection="1">
      <alignment horizontal="center" vertical="justify" wrapText="1"/>
      <protection hidden="1"/>
    </xf>
    <xf numFmtId="0" fontId="7" fillId="0" borderId="0" xfId="39" applyFont="1" applyAlignment="1" applyProtection="1">
      <alignment horizontal="justify" vertical="center" wrapText="1"/>
      <protection hidden="1"/>
    </xf>
    <xf numFmtId="0" fontId="6" fillId="2" borderId="18" xfId="0" applyFont="1" applyFill="1" applyBorder="1" applyAlignment="1" applyProtection="1">
      <alignment horizontal="left" vertical="top" wrapText="1"/>
      <protection hidden="1"/>
    </xf>
    <xf numFmtId="0" fontId="39" fillId="0" borderId="0" xfId="0" applyFont="1" applyAlignment="1" applyProtection="1">
      <alignment horizontal="justify" vertical="top" wrapText="1"/>
      <protection hidden="1"/>
    </xf>
    <xf numFmtId="0" fontId="6" fillId="2" borderId="18" xfId="0" applyFont="1" applyFill="1" applyBorder="1" applyAlignment="1" applyProtection="1">
      <alignment horizontal="right" vertical="top" wrapText="1"/>
      <protection locked="0" hidden="1"/>
    </xf>
    <xf numFmtId="0" fontId="6" fillId="2" borderId="18" xfId="0" applyFont="1" applyFill="1" applyBorder="1" applyAlignment="1" applyProtection="1">
      <alignment horizontal="center" vertical="top" wrapText="1"/>
      <protection locked="0" hidden="1"/>
    </xf>
    <xf numFmtId="0" fontId="7" fillId="0" borderId="52" xfId="0" applyFont="1" applyBorder="1" applyAlignment="1" applyProtection="1">
      <alignment horizontal="center" vertical="top" wrapText="1"/>
      <protection hidden="1"/>
    </xf>
    <xf numFmtId="0" fontId="7" fillId="0" borderId="3" xfId="0" applyFont="1" applyBorder="1" applyAlignment="1" applyProtection="1">
      <alignment horizontal="center" vertical="top" wrapText="1"/>
      <protection hidden="1"/>
    </xf>
    <xf numFmtId="0" fontId="7" fillId="0" borderId="11" xfId="0" applyFont="1" applyBorder="1" applyAlignment="1" applyProtection="1">
      <alignment horizontal="center" vertical="top" wrapText="1"/>
      <protection hidden="1"/>
    </xf>
    <xf numFmtId="0" fontId="7" fillId="0" borderId="18" xfId="0" applyFont="1" applyBorder="1" applyAlignment="1" applyProtection="1">
      <alignment horizontal="center" vertical="top" wrapText="1"/>
      <protection hidden="1"/>
    </xf>
    <xf numFmtId="0" fontId="6" fillId="2" borderId="52" xfId="0" applyFont="1" applyFill="1" applyBorder="1" applyAlignment="1" applyProtection="1">
      <alignment horizontal="center" vertical="top" wrapText="1"/>
      <protection hidden="1"/>
    </xf>
    <xf numFmtId="0" fontId="6" fillId="2" borderId="3" xfId="0" applyFont="1" applyFill="1" applyBorder="1" applyAlignment="1" applyProtection="1">
      <alignment horizontal="center" vertical="top" wrapText="1"/>
      <protection hidden="1"/>
    </xf>
    <xf numFmtId="0" fontId="6" fillId="2" borderId="11" xfId="0" applyFont="1" applyFill="1" applyBorder="1" applyAlignment="1" applyProtection="1">
      <alignment horizontal="center" vertical="top" wrapText="1"/>
      <protection hidden="1"/>
    </xf>
    <xf numFmtId="0" fontId="6" fillId="2" borderId="51" xfId="0" applyFont="1" applyFill="1" applyBorder="1" applyAlignment="1" applyProtection="1">
      <alignment horizontal="left" vertical="top" wrapText="1"/>
      <protection hidden="1"/>
    </xf>
    <xf numFmtId="0" fontId="6" fillId="2" borderId="46" xfId="0" applyFont="1" applyFill="1" applyBorder="1" applyAlignment="1" applyProtection="1">
      <alignment horizontal="left" vertical="top" wrapText="1"/>
      <protection hidden="1"/>
    </xf>
    <xf numFmtId="0" fontId="6" fillId="2" borderId="48" xfId="0" applyFont="1" applyFill="1" applyBorder="1" applyAlignment="1" applyProtection="1">
      <alignment horizontal="left" vertical="top" wrapText="1"/>
      <protection hidden="1"/>
    </xf>
    <xf numFmtId="0" fontId="6" fillId="0" borderId="19" xfId="0" applyFont="1" applyBorder="1" applyAlignment="1" applyProtection="1">
      <alignment horizontal="justify" vertical="top" wrapText="1"/>
      <protection hidden="1"/>
    </xf>
    <xf numFmtId="0" fontId="6" fillId="0" borderId="18" xfId="0" applyFont="1" applyBorder="1" applyAlignment="1" applyProtection="1">
      <alignment horizontal="justify" vertical="top" wrapText="1"/>
      <protection hidden="1"/>
    </xf>
    <xf numFmtId="0" fontId="7" fillId="0" borderId="0" xfId="58" applyFont="1" applyAlignment="1" applyProtection="1">
      <alignment horizontal="left" vertical="top"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horizontal="center" vertical="top"/>
      <protection hidden="1"/>
    </xf>
    <xf numFmtId="0" fontId="6" fillId="2" borderId="18" xfId="0" applyFont="1" applyFill="1" applyBorder="1" applyAlignment="1" applyProtection="1">
      <alignment horizontal="center" vertical="top" wrapText="1"/>
      <protection hidden="1"/>
    </xf>
    <xf numFmtId="0" fontId="7" fillId="0" borderId="18" xfId="0" applyFont="1" applyBorder="1" applyAlignment="1" applyProtection="1">
      <alignment horizontal="left" vertical="top"/>
      <protection hidden="1"/>
    </xf>
    <xf numFmtId="0" fontId="39" fillId="0" borderId="19" xfId="0" applyFont="1" applyBorder="1" applyAlignment="1" applyProtection="1">
      <alignment horizontal="justify" vertical="top" wrapText="1"/>
      <protection hidden="1"/>
    </xf>
    <xf numFmtId="0" fontId="58" fillId="0" borderId="0" xfId="0" applyFont="1" applyAlignment="1" applyProtection="1">
      <alignment horizontal="center" vertical="center"/>
      <protection hidden="1"/>
    </xf>
    <xf numFmtId="0" fontId="68" fillId="0" borderId="0" xfId="0" applyFont="1" applyAlignment="1" applyProtection="1">
      <alignment horizontal="center" vertical="center"/>
      <protection hidden="1"/>
    </xf>
    <xf numFmtId="0" fontId="1" fillId="0" borderId="0" xfId="39" applyFont="1" applyAlignment="1" applyProtection="1">
      <alignment horizontal="center" vertical="top"/>
      <protection hidden="1"/>
    </xf>
    <xf numFmtId="0" fontId="2" fillId="0" borderId="0" xfId="39" applyFont="1" applyAlignment="1" applyProtection="1">
      <alignment horizontal="center" vertical="top"/>
      <protection hidden="1"/>
    </xf>
    <xf numFmtId="0" fontId="5" fillId="0" borderId="0" xfId="39" applyFont="1" applyAlignment="1" applyProtection="1">
      <alignment horizontal="center" vertical="top"/>
      <protection hidden="1"/>
    </xf>
    <xf numFmtId="0" fontId="1" fillId="6" borderId="0" xfId="39" applyFont="1" applyFill="1" applyAlignment="1" applyProtection="1">
      <alignment horizontal="center" vertical="top"/>
      <protection hidden="1"/>
    </xf>
    <xf numFmtId="0" fontId="2" fillId="0" borderId="0" xfId="39" applyFont="1" applyAlignment="1" applyProtection="1">
      <alignment horizontal="center" vertical="top" wrapText="1"/>
      <protection hidden="1"/>
    </xf>
    <xf numFmtId="0" fontId="2" fillId="0" borderId="0" xfId="39" applyFont="1" applyAlignment="1" applyProtection="1">
      <alignment horizontal="justify" vertical="top" wrapText="1"/>
      <protection hidden="1"/>
    </xf>
    <xf numFmtId="0" fontId="5" fillId="0" borderId="0" xfId="39" applyFont="1" applyAlignment="1" applyProtection="1">
      <alignment horizontal="justify"/>
      <protection hidden="1"/>
    </xf>
    <xf numFmtId="0" fontId="2" fillId="0" borderId="19" xfId="39" applyFont="1" applyBorder="1" applyAlignment="1" applyProtection="1">
      <alignment horizontal="justify" vertical="top" wrapText="1"/>
      <protection hidden="1"/>
    </xf>
    <xf numFmtId="0" fontId="2" fillId="0" borderId="19" xfId="39" applyFont="1" applyBorder="1" applyAlignment="1" applyProtection="1">
      <alignment horizontal="left" vertical="top" wrapText="1" indent="5"/>
      <protection hidden="1"/>
    </xf>
    <xf numFmtId="0" fontId="2" fillId="0" borderId="0" xfId="39" applyFont="1" applyAlignment="1" applyProtection="1">
      <alignment horizontal="left" vertical="top" wrapText="1" indent="5"/>
      <protection hidden="1"/>
    </xf>
    <xf numFmtId="0" fontId="2" fillId="0" borderId="0" xfId="39" applyFont="1" applyAlignment="1" applyProtection="1">
      <alignment horizontal="justify" vertical="top"/>
      <protection hidden="1"/>
    </xf>
    <xf numFmtId="0" fontId="2" fillId="0" borderId="0" xfId="39" applyFont="1" applyAlignment="1" applyProtection="1">
      <alignment horizontal="justify"/>
      <protection hidden="1"/>
    </xf>
    <xf numFmtId="0" fontId="6" fillId="0" borderId="0" xfId="39" applyFont="1" applyAlignment="1" applyProtection="1">
      <alignment horizontal="justify" vertical="top" wrapText="1"/>
      <protection hidden="1"/>
    </xf>
    <xf numFmtId="0" fontId="6" fillId="0" borderId="0" xfId="39" applyFont="1" applyAlignment="1" applyProtection="1">
      <alignment horizontal="justify" vertical="top"/>
      <protection hidden="1"/>
    </xf>
    <xf numFmtId="0" fontId="2" fillId="0" borderId="0" xfId="39" applyFont="1" applyAlignment="1" applyProtection="1">
      <alignment horizontal="left" vertical="top"/>
      <protection hidden="1"/>
    </xf>
    <xf numFmtId="0" fontId="2" fillId="0" borderId="42" xfId="39" applyFont="1" applyBorder="1" applyAlignment="1" applyProtection="1">
      <alignment horizontal="justify" vertical="top" wrapText="1"/>
      <protection hidden="1"/>
    </xf>
    <xf numFmtId="0" fontId="2" fillId="0" borderId="27" xfId="39" applyFont="1" applyBorder="1" applyAlignment="1" applyProtection="1">
      <alignment horizontal="justify" vertical="top" wrapText="1"/>
      <protection hidden="1"/>
    </xf>
    <xf numFmtId="0" fontId="2" fillId="0" borderId="60" xfId="39" applyFont="1" applyBorder="1" applyAlignment="1" applyProtection="1">
      <alignment horizontal="justify" vertical="top" wrapText="1"/>
      <protection hidden="1"/>
    </xf>
    <xf numFmtId="0" fontId="2" fillId="0" borderId="61" xfId="39" applyFont="1" applyBorder="1" applyAlignment="1" applyProtection="1">
      <alignment horizontal="justify" vertical="top" wrapText="1"/>
      <protection hidden="1"/>
    </xf>
    <xf numFmtId="0" fontId="23" fillId="0" borderId="59" xfId="39" applyFont="1" applyBorder="1" applyAlignment="1" applyProtection="1">
      <alignment horizontal="center" vertical="center"/>
      <protection hidden="1"/>
    </xf>
    <xf numFmtId="0" fontId="23" fillId="0" borderId="54" xfId="39" applyFont="1" applyBorder="1" applyAlignment="1" applyProtection="1">
      <alignment horizontal="center" vertical="center"/>
      <protection hidden="1"/>
    </xf>
    <xf numFmtId="0" fontId="23" fillId="0" borderId="25" xfId="39" applyFont="1" applyBorder="1" applyAlignment="1" applyProtection="1">
      <alignment horizontal="center" vertical="center"/>
      <protection hidden="1"/>
    </xf>
    <xf numFmtId="0" fontId="5" fillId="0" borderId="0" xfId="39" applyFont="1" applyAlignment="1" applyProtection="1">
      <alignment horizontal="justify" vertical="top" wrapText="1"/>
      <protection hidden="1"/>
    </xf>
    <xf numFmtId="0" fontId="5" fillId="0" borderId="0" xfId="39" quotePrefix="1" applyFont="1" applyAlignment="1" applyProtection="1">
      <alignment horizontal="left" vertical="top" wrapText="1"/>
      <protection hidden="1"/>
    </xf>
    <xf numFmtId="0" fontId="7" fillId="0" borderId="0" xfId="0" applyFont="1" applyAlignment="1" applyProtection="1">
      <alignment horizontal="left"/>
      <protection hidden="1"/>
    </xf>
    <xf numFmtId="0" fontId="6" fillId="0" borderId="0" xfId="0" applyFont="1" applyAlignment="1" applyProtection="1">
      <alignment horizontal="left"/>
      <protection hidden="1"/>
    </xf>
    <xf numFmtId="0" fontId="7" fillId="0" borderId="19" xfId="0" applyFont="1" applyBorder="1" applyAlignment="1" applyProtection="1">
      <alignment horizontal="left"/>
      <protection hidden="1"/>
    </xf>
    <xf numFmtId="0" fontId="44" fillId="0" borderId="0" xfId="0" applyFont="1" applyAlignment="1" applyProtection="1">
      <alignment horizontal="center" vertical="top" wrapText="1"/>
      <protection hidden="1"/>
    </xf>
    <xf numFmtId="0" fontId="7" fillId="0" borderId="0" xfId="0" applyFont="1" applyAlignment="1" applyProtection="1">
      <alignment horizontal="center"/>
      <protection hidden="1"/>
    </xf>
    <xf numFmtId="0" fontId="7" fillId="0" borderId="19" xfId="0" applyFont="1" applyBorder="1" applyAlignment="1" applyProtection="1">
      <alignment horizontal="left" wrapText="1"/>
      <protection hidden="1"/>
    </xf>
    <xf numFmtId="0" fontId="0" fillId="0" borderId="19" xfId="0" applyBorder="1" applyAlignment="1">
      <alignment wrapText="1"/>
    </xf>
    <xf numFmtId="174" fontId="7" fillId="0" borderId="0" xfId="55" applyNumberFormat="1" applyFont="1" applyAlignment="1" applyProtection="1">
      <alignment horizontal="left" vertical="center" wrapText="1"/>
      <protection hidden="1"/>
    </xf>
    <xf numFmtId="0" fontId="58" fillId="7" borderId="0" xfId="0" applyFont="1" applyFill="1" applyAlignment="1" applyProtection="1">
      <alignment horizontal="center" vertical="center"/>
      <protection hidden="1"/>
    </xf>
    <xf numFmtId="0" fontId="6" fillId="0" borderId="0" xfId="0" applyFont="1" applyAlignment="1" applyProtection="1">
      <alignment horizontal="left" wrapText="1"/>
      <protection hidden="1"/>
    </xf>
    <xf numFmtId="0" fontId="7" fillId="7" borderId="0" xfId="0" applyFont="1" applyFill="1" applyAlignment="1" applyProtection="1">
      <alignment horizontal="center" vertical="center"/>
      <protection hidden="1"/>
    </xf>
    <xf numFmtId="0" fontId="7" fillId="0" borderId="19" xfId="0" applyFont="1" applyBorder="1" applyAlignment="1" applyProtection="1">
      <alignment horizontal="left" vertical="top"/>
      <protection hidden="1"/>
    </xf>
    <xf numFmtId="0" fontId="7" fillId="0" borderId="18" xfId="0" applyFont="1" applyBorder="1" applyAlignment="1" applyProtection="1">
      <alignment horizontal="left" vertical="top" wrapText="1"/>
      <protection hidden="1"/>
    </xf>
    <xf numFmtId="0" fontId="2" fillId="0" borderId="0" xfId="53" applyFont="1" applyAlignment="1" applyProtection="1">
      <alignment horizontal="justify" vertical="top"/>
      <protection hidden="1"/>
    </xf>
    <xf numFmtId="0" fontId="6" fillId="0" borderId="0" xfId="44" applyFont="1" applyAlignment="1" applyProtection="1">
      <alignment horizontal="justify" vertical="top" wrapText="1"/>
      <protection hidden="1"/>
    </xf>
    <xf numFmtId="0" fontId="5" fillId="0" borderId="0" xfId="53" applyFont="1" applyAlignment="1" applyProtection="1">
      <alignment horizontal="justify" vertical="center"/>
      <protection hidden="1"/>
    </xf>
    <xf numFmtId="0" fontId="65" fillId="0" borderId="0" xfId="53" applyFont="1" applyAlignment="1" applyProtection="1">
      <alignment horizontal="left" vertical="top" wrapText="1"/>
      <protection hidden="1"/>
    </xf>
    <xf numFmtId="0" fontId="7" fillId="0" borderId="0" xfId="39" applyFont="1" applyAlignment="1" applyProtection="1">
      <alignment horizontal="center" vertical="center"/>
      <protection hidden="1"/>
    </xf>
    <xf numFmtId="0" fontId="6" fillId="2" borderId="0" xfId="39" applyFont="1" applyFill="1" applyAlignment="1" applyProtection="1">
      <alignment horizontal="left" vertical="center"/>
      <protection locked="0"/>
    </xf>
    <xf numFmtId="173" fontId="6" fillId="0" borderId="0" xfId="39" applyNumberFormat="1" applyFont="1" applyAlignment="1" applyProtection="1">
      <alignment horizontal="left" vertical="center"/>
      <protection hidden="1"/>
    </xf>
    <xf numFmtId="0" fontId="7" fillId="0" borderId="0" xfId="39" applyFont="1" applyAlignment="1" applyProtection="1">
      <alignment horizontal="justify" vertical="top"/>
      <protection hidden="1"/>
    </xf>
    <xf numFmtId="172" fontId="17" fillId="0" borderId="0" xfId="39" applyNumberFormat="1" applyAlignment="1" applyProtection="1">
      <alignment horizontal="justify" vertical="top" wrapText="1"/>
      <protection hidden="1"/>
    </xf>
    <xf numFmtId="172" fontId="6" fillId="0" borderId="0" xfId="39" applyNumberFormat="1" applyFont="1" applyAlignment="1" applyProtection="1">
      <alignment horizontal="justify" vertical="top" wrapText="1"/>
      <protection hidden="1"/>
    </xf>
    <xf numFmtId="0" fontId="6" fillId="0" borderId="0" xfId="39" applyFont="1" applyAlignment="1" applyProtection="1">
      <alignment horizontal="justify" vertical="center"/>
      <protection hidden="1"/>
    </xf>
    <xf numFmtId="0" fontId="17" fillId="0" borderId="0" xfId="39" applyAlignment="1" applyProtection="1">
      <alignment horizontal="justify" vertical="top" wrapText="1"/>
      <protection hidden="1"/>
    </xf>
    <xf numFmtId="0" fontId="0" fillId="0" borderId="0" xfId="39" applyFont="1" applyAlignment="1" applyProtection="1">
      <alignment horizontal="justify" vertical="top"/>
      <protection hidden="1"/>
    </xf>
    <xf numFmtId="0" fontId="6" fillId="8" borderId="0" xfId="39" applyFont="1" applyFill="1" applyAlignment="1" applyProtection="1">
      <alignment horizontal="justify" vertical="top"/>
      <protection hidden="1"/>
    </xf>
    <xf numFmtId="0" fontId="17" fillId="0" borderId="0" xfId="39" applyAlignment="1" applyProtection="1">
      <alignment horizontal="left" vertical="top" wrapText="1"/>
      <protection hidden="1"/>
    </xf>
    <xf numFmtId="0" fontId="0" fillId="0" borderId="0" xfId="39" applyFont="1" applyAlignment="1" applyProtection="1">
      <alignment horizontal="left" vertical="top" wrapText="1"/>
      <protection hidden="1"/>
    </xf>
    <xf numFmtId="0" fontId="0" fillId="0" borderId="0" xfId="53" applyFont="1" applyAlignment="1" applyProtection="1">
      <alignment horizontal="left" vertical="top" wrapText="1"/>
      <protection hidden="1"/>
    </xf>
    <xf numFmtId="0" fontId="0" fillId="0" borderId="0" xfId="53" applyFont="1" applyAlignment="1" applyProtection="1">
      <alignment horizontal="justify" vertical="top" wrapText="1"/>
      <protection hidden="1"/>
    </xf>
    <xf numFmtId="172" fontId="0" fillId="0" borderId="0" xfId="39" applyNumberFormat="1" applyFont="1" applyAlignment="1" applyProtection="1">
      <alignment horizontal="justify" vertical="top" wrapText="1"/>
      <protection hidden="1"/>
    </xf>
    <xf numFmtId="0" fontId="6" fillId="0" borderId="0" xfId="53" applyFont="1" applyAlignment="1" applyProtection="1">
      <alignment horizontal="justify" vertical="top" wrapText="1"/>
      <protection hidden="1"/>
    </xf>
    <xf numFmtId="0" fontId="17" fillId="8" borderId="0" xfId="39" applyFill="1" applyAlignment="1" applyProtection="1">
      <alignment horizontal="left" vertical="top" wrapText="1"/>
      <protection hidden="1"/>
    </xf>
    <xf numFmtId="0" fontId="17" fillId="8" borderId="0" xfId="39" applyFill="1" applyAlignment="1" applyProtection="1">
      <alignment horizontal="left" vertical="top"/>
      <protection hidden="1"/>
    </xf>
    <xf numFmtId="0" fontId="17" fillId="0" borderId="0" xfId="39" applyAlignment="1" applyProtection="1">
      <alignment horizontal="left" vertical="top"/>
      <protection hidden="1"/>
    </xf>
    <xf numFmtId="0" fontId="6" fillId="8" borderId="0" xfId="39" applyFont="1" applyFill="1" applyAlignment="1" applyProtection="1">
      <alignment horizontal="left" vertical="top" wrapText="1"/>
      <protection hidden="1"/>
    </xf>
    <xf numFmtId="0" fontId="7" fillId="0" borderId="0" xfId="39" applyFont="1" applyAlignment="1" applyProtection="1">
      <alignment horizontal="left" vertical="center"/>
      <protection hidden="1"/>
    </xf>
    <xf numFmtId="0" fontId="6" fillId="0" borderId="0" xfId="39" applyFont="1" applyAlignment="1" applyProtection="1">
      <alignment horizontal="left" vertical="center" indent="2"/>
      <protection hidden="1"/>
    </xf>
    <xf numFmtId="0" fontId="6" fillId="0" borderId="62" xfId="39" applyFont="1" applyBorder="1" applyAlignment="1" applyProtection="1">
      <alignment horizontal="left" vertical="center" indent="2"/>
      <protection hidden="1"/>
    </xf>
    <xf numFmtId="0" fontId="6" fillId="2" borderId="42" xfId="39" applyFont="1" applyFill="1" applyBorder="1" applyAlignment="1" applyProtection="1">
      <alignment horizontal="left" vertical="center"/>
      <protection locked="0"/>
    </xf>
    <xf numFmtId="0" fontId="6" fillId="0" borderId="42" xfId="39" applyFont="1" applyBorder="1" applyAlignment="1" applyProtection="1">
      <alignment horizontal="left" vertical="center" indent="2"/>
      <protection hidden="1"/>
    </xf>
    <xf numFmtId="0" fontId="6" fillId="0" borderId="53" xfId="39" applyFont="1" applyBorder="1" applyAlignment="1" applyProtection="1">
      <alignment horizontal="left" vertical="center" indent="2"/>
      <protection hidden="1"/>
    </xf>
    <xf numFmtId="2" fontId="19" fillId="2" borderId="63" xfId="56" applyNumberFormat="1" applyFont="1" applyFill="1" applyBorder="1" applyAlignment="1" applyProtection="1">
      <alignment horizontal="right" vertical="center"/>
      <protection hidden="1"/>
    </xf>
    <xf numFmtId="2" fontId="19" fillId="2" borderId="64" xfId="56" applyNumberFormat="1" applyFont="1" applyFill="1" applyBorder="1" applyAlignment="1" applyProtection="1">
      <alignment horizontal="right" vertical="center"/>
      <protection hidden="1"/>
    </xf>
    <xf numFmtId="0" fontId="9" fillId="0" borderId="65" xfId="56" applyFont="1" applyBorder="1" applyAlignment="1" applyProtection="1">
      <alignment horizontal="left" vertical="center"/>
      <protection hidden="1"/>
    </xf>
    <xf numFmtId="0" fontId="9" fillId="0" borderId="7" xfId="56" applyFont="1" applyBorder="1" applyAlignment="1" applyProtection="1">
      <alignment horizontal="left" vertical="center"/>
      <protection hidden="1"/>
    </xf>
    <xf numFmtId="0" fontId="9" fillId="0" borderId="9" xfId="56" applyFont="1" applyBorder="1" applyAlignment="1" applyProtection="1">
      <alignment horizontal="left" vertical="top" wrapText="1"/>
      <protection hidden="1"/>
    </xf>
    <xf numFmtId="0" fontId="9" fillId="0" borderId="0" xfId="56" applyFont="1" applyAlignment="1" applyProtection="1">
      <alignment horizontal="left" vertical="top" wrapText="1"/>
      <protection hidden="1"/>
    </xf>
    <xf numFmtId="0" fontId="9" fillId="0" borderId="10" xfId="56" applyFont="1" applyBorder="1" applyAlignment="1" applyProtection="1">
      <alignment horizontal="left" vertical="top" wrapText="1"/>
      <protection hidden="1"/>
    </xf>
    <xf numFmtId="164" fontId="9" fillId="2" borderId="63" xfId="17" applyFont="1" applyFill="1" applyBorder="1" applyAlignment="1" applyProtection="1">
      <alignment horizontal="right" vertical="center"/>
      <protection hidden="1"/>
    </xf>
    <xf numFmtId="164" fontId="9" fillId="2" borderId="64" xfId="17" applyFont="1" applyFill="1" applyBorder="1" applyAlignment="1" applyProtection="1">
      <alignment horizontal="right" vertical="center"/>
      <protection hidden="1"/>
    </xf>
    <xf numFmtId="0" fontId="26" fillId="0" borderId="16" xfId="42" applyFont="1" applyBorder="1" applyAlignment="1" applyProtection="1">
      <alignment horizontal="left" vertical="top" wrapText="1"/>
      <protection hidden="1"/>
    </xf>
    <xf numFmtId="0" fontId="29" fillId="0" borderId="63" xfId="42" applyBorder="1" applyAlignment="1" applyProtection="1">
      <alignment horizontal="left" vertical="top" wrapText="1"/>
      <protection hidden="1"/>
    </xf>
    <xf numFmtId="0" fontId="29" fillId="0" borderId="2" xfId="42" applyBorder="1" applyAlignment="1" applyProtection="1">
      <alignment horizontal="left" vertical="top" wrapText="1"/>
      <protection hidden="1"/>
    </xf>
    <xf numFmtId="0" fontId="29" fillId="0" borderId="64" xfId="42" applyBorder="1" applyAlignment="1" applyProtection="1">
      <alignment horizontal="left" vertical="top" wrapText="1"/>
      <protection hidden="1"/>
    </xf>
  </cellXfs>
  <cellStyles count="65">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10" xfId="15" xr:uid="{00000000-0005-0000-0000-00000E000000}"/>
    <cellStyle name="Comma 11" xfId="16" xr:uid="{00000000-0005-0000-0000-00000F000000}"/>
    <cellStyle name="Comma 2" xfId="17" xr:uid="{00000000-0005-0000-0000-000010000000}"/>
    <cellStyle name="Comma 2 2" xfId="18" xr:uid="{00000000-0005-0000-0000-000011000000}"/>
    <cellStyle name="Comma 2 2 2" xfId="19" xr:uid="{00000000-0005-0000-0000-000012000000}"/>
    <cellStyle name="Comma 2 3" xfId="20" xr:uid="{00000000-0005-0000-0000-000013000000}"/>
    <cellStyle name="Comma 3" xfId="21" xr:uid="{00000000-0005-0000-0000-000014000000}"/>
    <cellStyle name="Comma 4" xfId="22" xr:uid="{00000000-0005-0000-0000-000015000000}"/>
    <cellStyle name="Comma 5" xfId="23" xr:uid="{00000000-0005-0000-0000-000016000000}"/>
    <cellStyle name="Comma 6" xfId="24" xr:uid="{00000000-0005-0000-0000-000017000000}"/>
    <cellStyle name="Comma 7" xfId="25" xr:uid="{00000000-0005-0000-0000-000018000000}"/>
    <cellStyle name="Comma 8" xfId="26" xr:uid="{00000000-0005-0000-0000-000019000000}"/>
    <cellStyle name="Comma 9" xfId="27" xr:uid="{00000000-0005-0000-0000-00001A000000}"/>
    <cellStyle name="Formula" xfId="28" xr:uid="{00000000-0005-0000-0000-00001B000000}"/>
    <cellStyle name="Header1" xfId="29" xr:uid="{00000000-0005-0000-0000-00001C000000}"/>
    <cellStyle name="Header2" xfId="30" xr:uid="{00000000-0005-0000-0000-00001D000000}"/>
    <cellStyle name="Hyperlink 2" xfId="31" xr:uid="{00000000-0005-0000-0000-00001E000000}"/>
    <cellStyle name="Hypertextový odkaz" xfId="32" xr:uid="{00000000-0005-0000-0000-00001F000000}"/>
    <cellStyle name="no dec" xfId="33" xr:uid="{00000000-0005-0000-0000-000020000000}"/>
    <cellStyle name="Normal" xfId="0" builtinId="0"/>
    <cellStyle name="Normal - Style1" xfId="34" xr:uid="{00000000-0005-0000-0000-000022000000}"/>
    <cellStyle name="Normal 10" xfId="35" xr:uid="{00000000-0005-0000-0000-000023000000}"/>
    <cellStyle name="Normal 11" xfId="36" xr:uid="{00000000-0005-0000-0000-000024000000}"/>
    <cellStyle name="Normal 12" xfId="37" xr:uid="{00000000-0005-0000-0000-000025000000}"/>
    <cellStyle name="Normal 13" xfId="38" xr:uid="{00000000-0005-0000-0000-000026000000}"/>
    <cellStyle name="Normal 2" xfId="39" xr:uid="{00000000-0005-0000-0000-000027000000}"/>
    <cellStyle name="Normal 2 2" xfId="40" xr:uid="{00000000-0005-0000-0000-000028000000}"/>
    <cellStyle name="Normal 2_20 Price Schedule VOL III Rev-2" xfId="41" xr:uid="{00000000-0005-0000-0000-000029000000}"/>
    <cellStyle name="Normal 3" xfId="42" xr:uid="{00000000-0005-0000-0000-00002A000000}"/>
    <cellStyle name="Normal 3 2" xfId="43" xr:uid="{00000000-0005-0000-0000-00002B000000}"/>
    <cellStyle name="Normal 3 3" xfId="44" xr:uid="{00000000-0005-0000-0000-00002C000000}"/>
    <cellStyle name="Normal 3 4" xfId="45" xr:uid="{00000000-0005-0000-0000-00002D000000}"/>
    <cellStyle name="Normal 3_First Envelope - R2" xfId="46" xr:uid="{00000000-0005-0000-0000-00002E000000}"/>
    <cellStyle name="Normal 4" xfId="47" xr:uid="{00000000-0005-0000-0000-00002F000000}"/>
    <cellStyle name="Normal 5" xfId="48" xr:uid="{00000000-0005-0000-0000-000030000000}"/>
    <cellStyle name="Normal 6" xfId="49" xr:uid="{00000000-0005-0000-0000-000031000000}"/>
    <cellStyle name="Normal 7" xfId="50" xr:uid="{00000000-0005-0000-0000-000032000000}"/>
    <cellStyle name="Normal 8" xfId="51" xr:uid="{00000000-0005-0000-0000-000033000000}"/>
    <cellStyle name="Normal 9" xfId="52" xr:uid="{00000000-0005-0000-0000-000034000000}"/>
    <cellStyle name="Normal_Annexures TW 04 2" xfId="53" xr:uid="{00000000-0005-0000-0000-000035000000}"/>
    <cellStyle name="Normal_Attach 3(JV)" xfId="54" xr:uid="{00000000-0005-0000-0000-000036000000}"/>
    <cellStyle name="Normal_Attacments TW 04_SE-Vol-III" xfId="55" xr:uid="{00000000-0005-0000-0000-000037000000}"/>
    <cellStyle name="Normal_Entertainment Form 2" xfId="56" xr:uid="{00000000-0005-0000-0000-000038000000}"/>
    <cellStyle name="Normal_Price_Schedules for Insulator Package Rev-01" xfId="57" xr:uid="{00000000-0005-0000-0000-000039000000}"/>
    <cellStyle name="Normal_PRICE-SCHE Bihar-Rev-2-corrections" xfId="58" xr:uid="{00000000-0005-0000-0000-00003A000000}"/>
    <cellStyle name="Normal_SE-Vol-III" xfId="59" xr:uid="{00000000-0005-0000-0000-00003B000000}"/>
    <cellStyle name="Normal_Sheet1 2" xfId="60" xr:uid="{00000000-0005-0000-0000-00003C000000}"/>
    <cellStyle name="Percent 2" xfId="61" xr:uid="{00000000-0005-0000-0000-00003D000000}"/>
    <cellStyle name="Popis" xfId="62" xr:uid="{00000000-0005-0000-0000-00003E000000}"/>
    <cellStyle name="Sledovaný hypertextový odkaz" xfId="63" xr:uid="{00000000-0005-0000-0000-00003F000000}"/>
    <cellStyle name="Standard_BS14" xfId="64" xr:uid="{00000000-0005-0000-0000-000040000000}"/>
  </cellStyles>
  <dxfs count="12">
    <dxf>
      <font>
        <strike/>
        <condense val="0"/>
        <extend val="0"/>
      </font>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checked="Checked"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checked="Checked" lockText="1" noThreeD="1"/>
</file>

<file path=xl/ctrlProps/ctrlProp181.xml><?xml version="1.0" encoding="utf-8"?>
<formControlPr xmlns="http://schemas.microsoft.com/office/spreadsheetml/2009/9/main" objectType="CheckBox" fmlaLink="$F$22" lockText="1" noThreeD="1"/>
</file>

<file path=xl/ctrlProps/ctrlProp182.xml><?xml version="1.0" encoding="utf-8"?>
<formControlPr xmlns="http://schemas.microsoft.com/office/spreadsheetml/2009/9/main" objectType="CheckBox" fmlaLink="$F$28" lockText="1" noThreeD="1"/>
</file>

<file path=xl/ctrlProps/ctrlProp183.xml><?xml version="1.0" encoding="utf-8"?>
<formControlPr xmlns="http://schemas.microsoft.com/office/spreadsheetml/2009/9/main" objectType="Radio" firstButton="1" fmlaLink="$G$6" noThreeD="1"/>
</file>

<file path=xl/ctrlProps/ctrlProp184.xml><?xml version="1.0" encoding="utf-8"?>
<formControlPr xmlns="http://schemas.microsoft.com/office/spreadsheetml/2009/9/main" objectType="Radio" noThreeD="1"/>
</file>

<file path=xl/ctrlProps/ctrlProp185.xml><?xml version="1.0" encoding="utf-8"?>
<formControlPr xmlns="http://schemas.microsoft.com/office/spreadsheetml/2009/9/main" objectType="Radio" checked="Checked"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4'!A1"/></Relationships>
</file>

<file path=xl/drawings/_rels/drawing4.xml.rels><?xml version="1.0" encoding="UTF-8" standalone="yes"?>
<Relationships xmlns="http://schemas.openxmlformats.org/package/2006/relationships"><Relationship Id="rId1" Type="http://schemas.openxmlformats.org/officeDocument/2006/relationships/hyperlink" Target="#'Attach 9'!A1"/></Relationships>
</file>

<file path=xl/drawings/_rels/drawing5.xml.rels><?xml version="1.0" encoding="UTF-8" standalone="yes"?>
<Relationships xmlns="http://schemas.openxmlformats.org/package/2006/relationships"><Relationship Id="rId1" Type="http://schemas.openxmlformats.org/officeDocument/2006/relationships/hyperlink" Target="#'Attach 10'!A1"/></Relationships>
</file>

<file path=xl/drawings/_rels/drawing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7.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8.xml.rels><?xml version="1.0" encoding="UTF-8" standalone="yes"?>
<Relationships xmlns="http://schemas.openxmlformats.org/package/2006/relationships"><Relationship Id="rId1" Type="http://schemas.openxmlformats.org/officeDocument/2006/relationships/hyperlink" Target="#'Attach 16'!A1"/></Relationships>
</file>

<file path=xl/drawings/_rels/drawing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10.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9'!A1"/></Relationships>
</file>

<file path=xl/drawings/_rels/drawing15.xml.rels><?xml version="1.0" encoding="UTF-8" standalone="yes"?>
<Relationships xmlns="http://schemas.openxmlformats.org/package/2006/relationships"><Relationship Id="rId1" Type="http://schemas.openxmlformats.org/officeDocument/2006/relationships/hyperlink" Target="#'Attach 4'!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9'!A1"/></Relationships>
</file>

<file path=xl/drawings/_rels/drawing17.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1905</xdr:colOff>
      <xdr:row>11</xdr:row>
      <xdr:rowOff>20059</xdr:rowOff>
    </xdr:from>
    <xdr:to>
      <xdr:col>5</xdr:col>
      <xdr:colOff>4</xdr:colOff>
      <xdr:row>12</xdr:row>
      <xdr:rowOff>12389</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3</xdr:col>
      <xdr:colOff>2971800</xdr:colOff>
      <xdr:row>13</xdr:row>
      <xdr:rowOff>76200</xdr:rowOff>
    </xdr:from>
    <xdr:to>
      <xdr:col>4</xdr:col>
      <xdr:colOff>1266825</xdr:colOff>
      <xdr:row>16</xdr:row>
      <xdr:rowOff>171450</xdr:rowOff>
    </xdr:to>
    <xdr:pic>
      <xdr:nvPicPr>
        <xdr:cNvPr id="2" name="Picture 1" descr="Powergrid Intranet System">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r="69992"/>
        <a:stretch>
          <a:fillRect/>
        </a:stretch>
      </xdr:blipFill>
      <xdr:spPr bwMode="auto">
        <a:xfrm>
          <a:off x="7496175" y="3028950"/>
          <a:ext cx="165735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133350</xdr:colOff>
      <xdr:row>0</xdr:row>
      <xdr:rowOff>19050</xdr:rowOff>
    </xdr:from>
    <xdr:to>
      <xdr:col>9</xdr:col>
      <xdr:colOff>276225</xdr:colOff>
      <xdr:row>0</xdr:row>
      <xdr:rowOff>828675</xdr:rowOff>
    </xdr:to>
    <xdr:grpSp>
      <xdr:nvGrpSpPr>
        <xdr:cNvPr id="140324" name="Group 1">
          <a:hlinkClick xmlns:r="http://schemas.openxmlformats.org/officeDocument/2006/relationships" r:id="rId1"/>
          <a:extLst>
            <a:ext uri="{FF2B5EF4-FFF2-40B4-BE49-F238E27FC236}">
              <a16:creationId xmlns:a16="http://schemas.microsoft.com/office/drawing/2014/main" id="{00000000-0008-0000-0100-000024240200}"/>
            </a:ext>
          </a:extLst>
        </xdr:cNvPr>
        <xdr:cNvGrpSpPr>
          <a:grpSpLocks/>
        </xdr:cNvGrpSpPr>
      </xdr:nvGrpSpPr>
      <xdr:grpSpPr bwMode="auto">
        <a:xfrm>
          <a:off x="6343650" y="19050"/>
          <a:ext cx="476250" cy="790575"/>
          <a:chOff x="738" y="5"/>
          <a:chExt cx="84" cy="73"/>
        </a:xfrm>
      </xdr:grpSpPr>
      <xdr:sp macro="" textlink="">
        <xdr:nvSpPr>
          <xdr:cNvPr id="140325" name="AutoShape 2">
            <a:extLst>
              <a:ext uri="{FF2B5EF4-FFF2-40B4-BE49-F238E27FC236}">
                <a16:creationId xmlns:a16="http://schemas.microsoft.com/office/drawing/2014/main" id="{00000000-0008-0000-0100-0000252402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3"/>
            <a:ext cx="59"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138717" name="Group 1">
          <a:hlinkClick xmlns:r="http://schemas.openxmlformats.org/officeDocument/2006/relationships" r:id="rId1" tooltip="Click for Next Attachment"/>
          <a:extLst>
            <a:ext uri="{FF2B5EF4-FFF2-40B4-BE49-F238E27FC236}">
              <a16:creationId xmlns:a16="http://schemas.microsoft.com/office/drawing/2014/main" id="{00000000-0008-0000-0200-0000DD1D0200}"/>
            </a:ext>
          </a:extLst>
        </xdr:cNvPr>
        <xdr:cNvGrpSpPr>
          <a:grpSpLocks/>
        </xdr:cNvGrpSpPr>
      </xdr:nvGrpSpPr>
      <xdr:grpSpPr bwMode="auto">
        <a:xfrm>
          <a:off x="8972550" y="200025"/>
          <a:ext cx="1352550" cy="885825"/>
          <a:chOff x="738" y="5"/>
          <a:chExt cx="116" cy="73"/>
        </a:xfrm>
      </xdr:grpSpPr>
      <xdr:sp macro="" textlink="">
        <xdr:nvSpPr>
          <xdr:cNvPr id="138718" name="AutoShape 2">
            <a:extLst>
              <a:ext uri="{FF2B5EF4-FFF2-40B4-BE49-F238E27FC236}">
                <a16:creationId xmlns:a16="http://schemas.microsoft.com/office/drawing/2014/main" id="{00000000-0008-0000-0200-0000DE1D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38100</xdr:colOff>
          <xdr:row>104</xdr:row>
          <xdr:rowOff>0</xdr:rowOff>
        </xdr:from>
        <xdr:to>
          <xdr:col>5</xdr:col>
          <xdr:colOff>676275</xdr:colOff>
          <xdr:row>104</xdr:row>
          <xdr:rowOff>0</xdr:rowOff>
        </xdr:to>
        <xdr:sp macro="" textlink="">
          <xdr:nvSpPr>
            <xdr:cNvPr id="109627" name="Check Box 3131" hidden="1">
              <a:extLst>
                <a:ext uri="{63B3BB69-23CF-44E3-9099-C40C66FF867C}">
                  <a14:compatExt spid="_x0000_s109627"/>
                </a:ext>
                <a:ext uri="{FF2B5EF4-FFF2-40B4-BE49-F238E27FC236}">
                  <a16:creationId xmlns:a16="http://schemas.microsoft.com/office/drawing/2014/main" id="{00000000-0008-0000-0200-00003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104</xdr:row>
          <xdr:rowOff>0</xdr:rowOff>
        </xdr:from>
        <xdr:to>
          <xdr:col>6</xdr:col>
          <xdr:colOff>542925</xdr:colOff>
          <xdr:row>104</xdr:row>
          <xdr:rowOff>0</xdr:rowOff>
        </xdr:to>
        <xdr:sp macro="" textlink="">
          <xdr:nvSpPr>
            <xdr:cNvPr id="109628" name="Check Box 3132" hidden="1">
              <a:extLst>
                <a:ext uri="{63B3BB69-23CF-44E3-9099-C40C66FF867C}">
                  <a14:compatExt spid="_x0000_s109628"/>
                </a:ext>
                <a:ext uri="{FF2B5EF4-FFF2-40B4-BE49-F238E27FC236}">
                  <a16:creationId xmlns:a16="http://schemas.microsoft.com/office/drawing/2014/main" id="{00000000-0008-0000-0200-00003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104</xdr:row>
          <xdr:rowOff>0</xdr:rowOff>
        </xdr:from>
        <xdr:to>
          <xdr:col>5</xdr:col>
          <xdr:colOff>847725</xdr:colOff>
          <xdr:row>104</xdr:row>
          <xdr:rowOff>0</xdr:rowOff>
        </xdr:to>
        <xdr:sp macro="" textlink="">
          <xdr:nvSpPr>
            <xdr:cNvPr id="109629" name="Check Box 3133" hidden="1">
              <a:extLst>
                <a:ext uri="{63B3BB69-23CF-44E3-9099-C40C66FF867C}">
                  <a14:compatExt spid="_x0000_s109629"/>
                </a:ext>
                <a:ext uri="{FF2B5EF4-FFF2-40B4-BE49-F238E27FC236}">
                  <a16:creationId xmlns:a16="http://schemas.microsoft.com/office/drawing/2014/main" id="{00000000-0008-0000-0200-00003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104</xdr:row>
          <xdr:rowOff>0</xdr:rowOff>
        </xdr:from>
        <xdr:to>
          <xdr:col>6</xdr:col>
          <xdr:colOff>600075</xdr:colOff>
          <xdr:row>104</xdr:row>
          <xdr:rowOff>0</xdr:rowOff>
        </xdr:to>
        <xdr:sp macro="" textlink="">
          <xdr:nvSpPr>
            <xdr:cNvPr id="109630" name="Check Box 3134" hidden="1">
              <a:extLst>
                <a:ext uri="{63B3BB69-23CF-44E3-9099-C40C66FF867C}">
                  <a14:compatExt spid="_x0000_s109630"/>
                </a:ext>
                <a:ext uri="{FF2B5EF4-FFF2-40B4-BE49-F238E27FC236}">
                  <a16:creationId xmlns:a16="http://schemas.microsoft.com/office/drawing/2014/main" id="{00000000-0008-0000-0200-00003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104</xdr:row>
          <xdr:rowOff>0</xdr:rowOff>
        </xdr:from>
        <xdr:to>
          <xdr:col>8</xdr:col>
          <xdr:colOff>466725</xdr:colOff>
          <xdr:row>104</xdr:row>
          <xdr:rowOff>0</xdr:rowOff>
        </xdr:to>
        <xdr:sp macro="" textlink="">
          <xdr:nvSpPr>
            <xdr:cNvPr id="109631" name="Check Box 3135" hidden="1">
              <a:extLst>
                <a:ext uri="{63B3BB69-23CF-44E3-9099-C40C66FF867C}">
                  <a14:compatExt spid="_x0000_s109631"/>
                </a:ext>
                <a:ext uri="{FF2B5EF4-FFF2-40B4-BE49-F238E27FC236}">
                  <a16:creationId xmlns:a16="http://schemas.microsoft.com/office/drawing/2014/main" id="{00000000-0008-0000-0200-00003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104</xdr:row>
          <xdr:rowOff>0</xdr:rowOff>
        </xdr:from>
        <xdr:to>
          <xdr:col>8</xdr:col>
          <xdr:colOff>209550</xdr:colOff>
          <xdr:row>104</xdr:row>
          <xdr:rowOff>0</xdr:rowOff>
        </xdr:to>
        <xdr:sp macro="" textlink="">
          <xdr:nvSpPr>
            <xdr:cNvPr id="109632" name="Check Box 3136" hidden="1">
              <a:extLst>
                <a:ext uri="{63B3BB69-23CF-44E3-9099-C40C66FF867C}">
                  <a14:compatExt spid="_x0000_s109632"/>
                </a:ext>
                <a:ext uri="{FF2B5EF4-FFF2-40B4-BE49-F238E27FC236}">
                  <a16:creationId xmlns:a16="http://schemas.microsoft.com/office/drawing/2014/main" id="{00000000-0008-0000-0200-00004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50</xdr:row>
          <xdr:rowOff>0</xdr:rowOff>
        </xdr:from>
        <xdr:to>
          <xdr:col>5</xdr:col>
          <xdr:colOff>676275</xdr:colOff>
          <xdr:row>50</xdr:row>
          <xdr:rowOff>0</xdr:rowOff>
        </xdr:to>
        <xdr:sp macro="" textlink="">
          <xdr:nvSpPr>
            <xdr:cNvPr id="109787" name="Check Box 3291" hidden="1">
              <a:extLst>
                <a:ext uri="{63B3BB69-23CF-44E3-9099-C40C66FF867C}">
                  <a14:compatExt spid="_x0000_s109787"/>
                </a:ext>
                <a:ext uri="{FF2B5EF4-FFF2-40B4-BE49-F238E27FC236}">
                  <a16:creationId xmlns:a16="http://schemas.microsoft.com/office/drawing/2014/main" id="{00000000-0008-0000-0200-0000D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50</xdr:row>
          <xdr:rowOff>0</xdr:rowOff>
        </xdr:from>
        <xdr:to>
          <xdr:col>6</xdr:col>
          <xdr:colOff>542925</xdr:colOff>
          <xdr:row>50</xdr:row>
          <xdr:rowOff>0</xdr:rowOff>
        </xdr:to>
        <xdr:sp macro="" textlink="">
          <xdr:nvSpPr>
            <xdr:cNvPr id="109788" name="Check Box 3292" hidden="1">
              <a:extLst>
                <a:ext uri="{63B3BB69-23CF-44E3-9099-C40C66FF867C}">
                  <a14:compatExt spid="_x0000_s109788"/>
                </a:ext>
                <a:ext uri="{FF2B5EF4-FFF2-40B4-BE49-F238E27FC236}">
                  <a16:creationId xmlns:a16="http://schemas.microsoft.com/office/drawing/2014/main" id="{00000000-0008-0000-0200-0000D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50</xdr:row>
          <xdr:rowOff>0</xdr:rowOff>
        </xdr:from>
        <xdr:to>
          <xdr:col>5</xdr:col>
          <xdr:colOff>847725</xdr:colOff>
          <xdr:row>50</xdr:row>
          <xdr:rowOff>0</xdr:rowOff>
        </xdr:to>
        <xdr:sp macro="" textlink="">
          <xdr:nvSpPr>
            <xdr:cNvPr id="109789" name="Check Box 3293" hidden="1">
              <a:extLst>
                <a:ext uri="{63B3BB69-23CF-44E3-9099-C40C66FF867C}">
                  <a14:compatExt spid="_x0000_s109789"/>
                </a:ext>
                <a:ext uri="{FF2B5EF4-FFF2-40B4-BE49-F238E27FC236}">
                  <a16:creationId xmlns:a16="http://schemas.microsoft.com/office/drawing/2014/main" id="{00000000-0008-0000-0200-0000D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50</xdr:row>
          <xdr:rowOff>0</xdr:rowOff>
        </xdr:from>
        <xdr:to>
          <xdr:col>6</xdr:col>
          <xdr:colOff>600075</xdr:colOff>
          <xdr:row>50</xdr:row>
          <xdr:rowOff>0</xdr:rowOff>
        </xdr:to>
        <xdr:sp macro="" textlink="">
          <xdr:nvSpPr>
            <xdr:cNvPr id="109790" name="Check Box 3294" hidden="1">
              <a:extLst>
                <a:ext uri="{63B3BB69-23CF-44E3-9099-C40C66FF867C}">
                  <a14:compatExt spid="_x0000_s109790"/>
                </a:ext>
                <a:ext uri="{FF2B5EF4-FFF2-40B4-BE49-F238E27FC236}">
                  <a16:creationId xmlns:a16="http://schemas.microsoft.com/office/drawing/2014/main" id="{00000000-0008-0000-0200-0000D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50</xdr:row>
          <xdr:rowOff>0</xdr:rowOff>
        </xdr:from>
        <xdr:to>
          <xdr:col>8</xdr:col>
          <xdr:colOff>466725</xdr:colOff>
          <xdr:row>50</xdr:row>
          <xdr:rowOff>0</xdr:rowOff>
        </xdr:to>
        <xdr:sp macro="" textlink="">
          <xdr:nvSpPr>
            <xdr:cNvPr id="109791" name="Check Box 3295" hidden="1">
              <a:extLst>
                <a:ext uri="{63B3BB69-23CF-44E3-9099-C40C66FF867C}">
                  <a14:compatExt spid="_x0000_s109791"/>
                </a:ext>
                <a:ext uri="{FF2B5EF4-FFF2-40B4-BE49-F238E27FC236}">
                  <a16:creationId xmlns:a16="http://schemas.microsoft.com/office/drawing/2014/main" id="{00000000-0008-0000-0200-0000D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50</xdr:row>
          <xdr:rowOff>0</xdr:rowOff>
        </xdr:from>
        <xdr:to>
          <xdr:col>8</xdr:col>
          <xdr:colOff>209550</xdr:colOff>
          <xdr:row>50</xdr:row>
          <xdr:rowOff>0</xdr:rowOff>
        </xdr:to>
        <xdr:sp macro="" textlink="">
          <xdr:nvSpPr>
            <xdr:cNvPr id="109792" name="Check Box 3296" hidden="1">
              <a:extLst>
                <a:ext uri="{63B3BB69-23CF-44E3-9099-C40C66FF867C}">
                  <a14:compatExt spid="_x0000_s109792"/>
                </a:ext>
                <a:ext uri="{FF2B5EF4-FFF2-40B4-BE49-F238E27FC236}">
                  <a16:creationId xmlns:a16="http://schemas.microsoft.com/office/drawing/2014/main" id="{00000000-0008-0000-0200-0000E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104</xdr:row>
          <xdr:rowOff>0</xdr:rowOff>
        </xdr:from>
        <xdr:to>
          <xdr:col>8</xdr:col>
          <xdr:colOff>323850</xdr:colOff>
          <xdr:row>104</xdr:row>
          <xdr:rowOff>0</xdr:rowOff>
        </xdr:to>
        <xdr:sp macro="" textlink="">
          <xdr:nvSpPr>
            <xdr:cNvPr id="82919" name="Check Box 3047" hidden="1">
              <a:extLst>
                <a:ext uri="{63B3BB69-23CF-44E3-9099-C40C66FF867C}">
                  <a14:compatExt spid="_x0000_s82919"/>
                </a:ext>
                <a:ext uri="{FF2B5EF4-FFF2-40B4-BE49-F238E27FC236}">
                  <a16:creationId xmlns:a16="http://schemas.microsoft.com/office/drawing/2014/main" id="{00000000-0008-0000-0200-0000E7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104</xdr:row>
          <xdr:rowOff>0</xdr:rowOff>
        </xdr:from>
        <xdr:to>
          <xdr:col>8</xdr:col>
          <xdr:colOff>590550</xdr:colOff>
          <xdr:row>104</xdr:row>
          <xdr:rowOff>0</xdr:rowOff>
        </xdr:to>
        <xdr:sp macro="" textlink="">
          <xdr:nvSpPr>
            <xdr:cNvPr id="82920" name="Check Box 3048" hidden="1">
              <a:extLst>
                <a:ext uri="{63B3BB69-23CF-44E3-9099-C40C66FF867C}">
                  <a14:compatExt spid="_x0000_s82920"/>
                </a:ext>
                <a:ext uri="{FF2B5EF4-FFF2-40B4-BE49-F238E27FC236}">
                  <a16:creationId xmlns:a16="http://schemas.microsoft.com/office/drawing/2014/main" id="{00000000-0008-0000-0200-0000E8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104</xdr:row>
          <xdr:rowOff>0</xdr:rowOff>
        </xdr:from>
        <xdr:to>
          <xdr:col>8</xdr:col>
          <xdr:colOff>409575</xdr:colOff>
          <xdr:row>104</xdr:row>
          <xdr:rowOff>0</xdr:rowOff>
        </xdr:to>
        <xdr:sp macro="" textlink="">
          <xdr:nvSpPr>
            <xdr:cNvPr id="82921" name="Check Box 3049" hidden="1">
              <a:extLst>
                <a:ext uri="{63B3BB69-23CF-44E3-9099-C40C66FF867C}">
                  <a14:compatExt spid="_x0000_s82921"/>
                </a:ext>
                <a:ext uri="{FF2B5EF4-FFF2-40B4-BE49-F238E27FC236}">
                  <a16:creationId xmlns:a16="http://schemas.microsoft.com/office/drawing/2014/main" id="{00000000-0008-0000-0200-0000E9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104</xdr:row>
          <xdr:rowOff>0</xdr:rowOff>
        </xdr:from>
        <xdr:to>
          <xdr:col>8</xdr:col>
          <xdr:colOff>628650</xdr:colOff>
          <xdr:row>104</xdr:row>
          <xdr:rowOff>0</xdr:rowOff>
        </xdr:to>
        <xdr:sp macro="" textlink="">
          <xdr:nvSpPr>
            <xdr:cNvPr id="82922" name="Check Box 3050" hidden="1">
              <a:extLst>
                <a:ext uri="{63B3BB69-23CF-44E3-9099-C40C66FF867C}">
                  <a14:compatExt spid="_x0000_s82922"/>
                </a:ext>
                <a:ext uri="{FF2B5EF4-FFF2-40B4-BE49-F238E27FC236}">
                  <a16:creationId xmlns:a16="http://schemas.microsoft.com/office/drawing/2014/main" id="{00000000-0008-0000-0200-0000EA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104</xdr:row>
          <xdr:rowOff>0</xdr:rowOff>
        </xdr:from>
        <xdr:to>
          <xdr:col>9</xdr:col>
          <xdr:colOff>0</xdr:colOff>
          <xdr:row>104</xdr:row>
          <xdr:rowOff>0</xdr:rowOff>
        </xdr:to>
        <xdr:sp macro="" textlink="">
          <xdr:nvSpPr>
            <xdr:cNvPr id="82923" name="Check Box 3051" hidden="1">
              <a:extLst>
                <a:ext uri="{63B3BB69-23CF-44E3-9099-C40C66FF867C}">
                  <a14:compatExt spid="_x0000_s82923"/>
                </a:ext>
                <a:ext uri="{FF2B5EF4-FFF2-40B4-BE49-F238E27FC236}">
                  <a16:creationId xmlns:a16="http://schemas.microsoft.com/office/drawing/2014/main" id="{00000000-0008-0000-0200-0000EB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104</xdr:row>
          <xdr:rowOff>0</xdr:rowOff>
        </xdr:from>
        <xdr:to>
          <xdr:col>8</xdr:col>
          <xdr:colOff>647700</xdr:colOff>
          <xdr:row>104</xdr:row>
          <xdr:rowOff>0</xdr:rowOff>
        </xdr:to>
        <xdr:sp macro="" textlink="">
          <xdr:nvSpPr>
            <xdr:cNvPr id="82924" name="Check Box 3052" hidden="1">
              <a:extLst>
                <a:ext uri="{63B3BB69-23CF-44E3-9099-C40C66FF867C}">
                  <a14:compatExt spid="_x0000_s82924"/>
                </a:ext>
                <a:ext uri="{FF2B5EF4-FFF2-40B4-BE49-F238E27FC236}">
                  <a16:creationId xmlns:a16="http://schemas.microsoft.com/office/drawing/2014/main" id="{00000000-0008-0000-0200-0000EC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25" name="Check Box 3053" hidden="1">
              <a:extLst>
                <a:ext uri="{63B3BB69-23CF-44E3-9099-C40C66FF867C}">
                  <a14:compatExt spid="_x0000_s82925"/>
                </a:ext>
                <a:ext uri="{FF2B5EF4-FFF2-40B4-BE49-F238E27FC236}">
                  <a16:creationId xmlns:a16="http://schemas.microsoft.com/office/drawing/2014/main" id="{00000000-0008-0000-0200-0000ED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26" name="Check Box 3054" hidden="1">
              <a:extLst>
                <a:ext uri="{63B3BB69-23CF-44E3-9099-C40C66FF867C}">
                  <a14:compatExt spid="_x0000_s82926"/>
                </a:ext>
                <a:ext uri="{FF2B5EF4-FFF2-40B4-BE49-F238E27FC236}">
                  <a16:creationId xmlns:a16="http://schemas.microsoft.com/office/drawing/2014/main" id="{00000000-0008-0000-0200-0000EE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27" name="Check Box 3055" hidden="1">
              <a:extLst>
                <a:ext uri="{63B3BB69-23CF-44E3-9099-C40C66FF867C}">
                  <a14:compatExt spid="_x0000_s82927"/>
                </a:ext>
                <a:ext uri="{FF2B5EF4-FFF2-40B4-BE49-F238E27FC236}">
                  <a16:creationId xmlns:a16="http://schemas.microsoft.com/office/drawing/2014/main" id="{00000000-0008-0000-0200-0000EF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28" name="Check Box 3056" hidden="1">
              <a:extLst>
                <a:ext uri="{63B3BB69-23CF-44E3-9099-C40C66FF867C}">
                  <a14:compatExt spid="_x0000_s82928"/>
                </a:ext>
                <a:ext uri="{FF2B5EF4-FFF2-40B4-BE49-F238E27FC236}">
                  <a16:creationId xmlns:a16="http://schemas.microsoft.com/office/drawing/2014/main" id="{00000000-0008-0000-0200-0000F0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29" name="Check Box 3057" hidden="1">
              <a:extLst>
                <a:ext uri="{63B3BB69-23CF-44E3-9099-C40C66FF867C}">
                  <a14:compatExt spid="_x0000_s82929"/>
                </a:ext>
                <a:ext uri="{FF2B5EF4-FFF2-40B4-BE49-F238E27FC236}">
                  <a16:creationId xmlns:a16="http://schemas.microsoft.com/office/drawing/2014/main" id="{00000000-0008-0000-0200-0000F1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104</xdr:row>
          <xdr:rowOff>0</xdr:rowOff>
        </xdr:from>
        <xdr:to>
          <xdr:col>5</xdr:col>
          <xdr:colOff>47625</xdr:colOff>
          <xdr:row>104</xdr:row>
          <xdr:rowOff>0</xdr:rowOff>
        </xdr:to>
        <xdr:sp macro="" textlink="">
          <xdr:nvSpPr>
            <xdr:cNvPr id="82930" name="Check Box 3058" hidden="1">
              <a:extLst>
                <a:ext uri="{63B3BB69-23CF-44E3-9099-C40C66FF867C}">
                  <a14:compatExt spid="_x0000_s82930"/>
                </a:ext>
                <a:ext uri="{FF2B5EF4-FFF2-40B4-BE49-F238E27FC236}">
                  <a16:creationId xmlns:a16="http://schemas.microsoft.com/office/drawing/2014/main" id="{00000000-0008-0000-0200-0000F2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82931" name="Check Box 3059" hidden="1">
              <a:extLst>
                <a:ext uri="{63B3BB69-23CF-44E3-9099-C40C66FF867C}">
                  <a14:compatExt spid="_x0000_s82931"/>
                </a:ext>
                <a:ext uri="{FF2B5EF4-FFF2-40B4-BE49-F238E27FC236}">
                  <a16:creationId xmlns:a16="http://schemas.microsoft.com/office/drawing/2014/main" id="{00000000-0008-0000-0200-0000F3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82932" name="Check Box 3060" hidden="1">
              <a:extLst>
                <a:ext uri="{63B3BB69-23CF-44E3-9099-C40C66FF867C}">
                  <a14:compatExt spid="_x0000_s82932"/>
                </a:ext>
                <a:ext uri="{FF2B5EF4-FFF2-40B4-BE49-F238E27FC236}">
                  <a16:creationId xmlns:a16="http://schemas.microsoft.com/office/drawing/2014/main" id="{00000000-0008-0000-0200-0000F4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82933" name="Check Box 3061" hidden="1">
              <a:extLst>
                <a:ext uri="{63B3BB69-23CF-44E3-9099-C40C66FF867C}">
                  <a14:compatExt spid="_x0000_s82933"/>
                </a:ext>
                <a:ext uri="{FF2B5EF4-FFF2-40B4-BE49-F238E27FC236}">
                  <a16:creationId xmlns:a16="http://schemas.microsoft.com/office/drawing/2014/main" id="{00000000-0008-0000-0200-0000F5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82934" name="Check Box 3062" hidden="1">
              <a:extLst>
                <a:ext uri="{63B3BB69-23CF-44E3-9099-C40C66FF867C}">
                  <a14:compatExt spid="_x0000_s82934"/>
                </a:ext>
                <a:ext uri="{FF2B5EF4-FFF2-40B4-BE49-F238E27FC236}">
                  <a16:creationId xmlns:a16="http://schemas.microsoft.com/office/drawing/2014/main" id="{00000000-0008-0000-0200-0000F6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82935" name="Check Box 3063" hidden="1">
              <a:extLst>
                <a:ext uri="{63B3BB69-23CF-44E3-9099-C40C66FF867C}">
                  <a14:compatExt spid="_x0000_s82935"/>
                </a:ext>
                <a:ext uri="{FF2B5EF4-FFF2-40B4-BE49-F238E27FC236}">
                  <a16:creationId xmlns:a16="http://schemas.microsoft.com/office/drawing/2014/main" id="{00000000-0008-0000-0200-0000F7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104</xdr:row>
          <xdr:rowOff>0</xdr:rowOff>
        </xdr:from>
        <xdr:to>
          <xdr:col>7</xdr:col>
          <xdr:colOff>47625</xdr:colOff>
          <xdr:row>104</xdr:row>
          <xdr:rowOff>0</xdr:rowOff>
        </xdr:to>
        <xdr:sp macro="" textlink="">
          <xdr:nvSpPr>
            <xdr:cNvPr id="82936" name="Check Box 3064" hidden="1">
              <a:extLst>
                <a:ext uri="{63B3BB69-23CF-44E3-9099-C40C66FF867C}">
                  <a14:compatExt spid="_x0000_s82936"/>
                </a:ext>
                <a:ext uri="{FF2B5EF4-FFF2-40B4-BE49-F238E27FC236}">
                  <a16:creationId xmlns:a16="http://schemas.microsoft.com/office/drawing/2014/main" id="{00000000-0008-0000-0200-0000F8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37" name="Check Box 3065" hidden="1">
              <a:extLst>
                <a:ext uri="{63B3BB69-23CF-44E3-9099-C40C66FF867C}">
                  <a14:compatExt spid="_x0000_s82937"/>
                </a:ext>
                <a:ext uri="{FF2B5EF4-FFF2-40B4-BE49-F238E27FC236}">
                  <a16:creationId xmlns:a16="http://schemas.microsoft.com/office/drawing/2014/main" id="{00000000-0008-0000-0200-0000F9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38" name="Check Box 3066" hidden="1">
              <a:extLst>
                <a:ext uri="{63B3BB69-23CF-44E3-9099-C40C66FF867C}">
                  <a14:compatExt spid="_x0000_s82938"/>
                </a:ext>
                <a:ext uri="{FF2B5EF4-FFF2-40B4-BE49-F238E27FC236}">
                  <a16:creationId xmlns:a16="http://schemas.microsoft.com/office/drawing/2014/main" id="{00000000-0008-0000-0200-0000FA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39" name="Check Box 3067" hidden="1">
              <a:extLst>
                <a:ext uri="{63B3BB69-23CF-44E3-9099-C40C66FF867C}">
                  <a14:compatExt spid="_x0000_s82939"/>
                </a:ext>
                <a:ext uri="{FF2B5EF4-FFF2-40B4-BE49-F238E27FC236}">
                  <a16:creationId xmlns:a16="http://schemas.microsoft.com/office/drawing/2014/main" id="{00000000-0008-0000-0200-0000FB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40" name="Check Box 3068" hidden="1">
              <a:extLst>
                <a:ext uri="{63B3BB69-23CF-44E3-9099-C40C66FF867C}">
                  <a14:compatExt spid="_x0000_s82940"/>
                </a:ext>
                <a:ext uri="{FF2B5EF4-FFF2-40B4-BE49-F238E27FC236}">
                  <a16:creationId xmlns:a16="http://schemas.microsoft.com/office/drawing/2014/main" id="{00000000-0008-0000-0200-0000FC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41" name="Check Box 3069" hidden="1">
              <a:extLst>
                <a:ext uri="{63B3BB69-23CF-44E3-9099-C40C66FF867C}">
                  <a14:compatExt spid="_x0000_s82941"/>
                </a:ext>
                <a:ext uri="{FF2B5EF4-FFF2-40B4-BE49-F238E27FC236}">
                  <a16:creationId xmlns:a16="http://schemas.microsoft.com/office/drawing/2014/main" id="{00000000-0008-0000-0200-0000FD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104</xdr:row>
          <xdr:rowOff>0</xdr:rowOff>
        </xdr:from>
        <xdr:to>
          <xdr:col>5</xdr:col>
          <xdr:colOff>47625</xdr:colOff>
          <xdr:row>104</xdr:row>
          <xdr:rowOff>0</xdr:rowOff>
        </xdr:to>
        <xdr:sp macro="" textlink="">
          <xdr:nvSpPr>
            <xdr:cNvPr id="82942" name="Check Box 3070" hidden="1">
              <a:extLst>
                <a:ext uri="{63B3BB69-23CF-44E3-9099-C40C66FF867C}">
                  <a14:compatExt spid="_x0000_s82942"/>
                </a:ext>
                <a:ext uri="{FF2B5EF4-FFF2-40B4-BE49-F238E27FC236}">
                  <a16:creationId xmlns:a16="http://schemas.microsoft.com/office/drawing/2014/main" id="{00000000-0008-0000-0200-0000FE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82943" name="Check Box 3071" hidden="1">
              <a:extLst>
                <a:ext uri="{63B3BB69-23CF-44E3-9099-C40C66FF867C}">
                  <a14:compatExt spid="_x0000_s82943"/>
                </a:ext>
                <a:ext uri="{FF2B5EF4-FFF2-40B4-BE49-F238E27FC236}">
                  <a16:creationId xmlns:a16="http://schemas.microsoft.com/office/drawing/2014/main" id="{00000000-0008-0000-0200-0000FF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68" name="Check Box 3072" hidden="1">
              <a:extLst>
                <a:ext uri="{63B3BB69-23CF-44E3-9099-C40C66FF867C}">
                  <a14:compatExt spid="_x0000_s109568"/>
                </a:ext>
                <a:ext uri="{FF2B5EF4-FFF2-40B4-BE49-F238E27FC236}">
                  <a16:creationId xmlns:a16="http://schemas.microsoft.com/office/drawing/2014/main" id="{00000000-0008-0000-0200-00000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69" name="Check Box 3073" hidden="1">
              <a:extLst>
                <a:ext uri="{63B3BB69-23CF-44E3-9099-C40C66FF867C}">
                  <a14:compatExt spid="_x0000_s109569"/>
                </a:ext>
                <a:ext uri="{FF2B5EF4-FFF2-40B4-BE49-F238E27FC236}">
                  <a16:creationId xmlns:a16="http://schemas.microsoft.com/office/drawing/2014/main" id="{00000000-0008-0000-0200-00000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70" name="Check Box 3074" hidden="1">
              <a:extLst>
                <a:ext uri="{63B3BB69-23CF-44E3-9099-C40C66FF867C}">
                  <a14:compatExt spid="_x0000_s109570"/>
                </a:ext>
                <a:ext uri="{FF2B5EF4-FFF2-40B4-BE49-F238E27FC236}">
                  <a16:creationId xmlns:a16="http://schemas.microsoft.com/office/drawing/2014/main" id="{00000000-0008-0000-0200-00000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71" name="Check Box 3075" hidden="1">
              <a:extLst>
                <a:ext uri="{63B3BB69-23CF-44E3-9099-C40C66FF867C}">
                  <a14:compatExt spid="_x0000_s109571"/>
                </a:ext>
                <a:ext uri="{FF2B5EF4-FFF2-40B4-BE49-F238E27FC236}">
                  <a16:creationId xmlns:a16="http://schemas.microsoft.com/office/drawing/2014/main" id="{00000000-0008-0000-0200-00000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104</xdr:row>
          <xdr:rowOff>0</xdr:rowOff>
        </xdr:from>
        <xdr:to>
          <xdr:col>7</xdr:col>
          <xdr:colOff>47625</xdr:colOff>
          <xdr:row>104</xdr:row>
          <xdr:rowOff>0</xdr:rowOff>
        </xdr:to>
        <xdr:sp macro="" textlink="">
          <xdr:nvSpPr>
            <xdr:cNvPr id="109572" name="Check Box 3076" hidden="1">
              <a:extLst>
                <a:ext uri="{63B3BB69-23CF-44E3-9099-C40C66FF867C}">
                  <a14:compatExt spid="_x0000_s109572"/>
                </a:ext>
                <a:ext uri="{FF2B5EF4-FFF2-40B4-BE49-F238E27FC236}">
                  <a16:creationId xmlns:a16="http://schemas.microsoft.com/office/drawing/2014/main" id="{00000000-0008-0000-0200-00000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73" name="Check Box 3077" hidden="1">
              <a:extLst>
                <a:ext uri="{63B3BB69-23CF-44E3-9099-C40C66FF867C}">
                  <a14:compatExt spid="_x0000_s109573"/>
                </a:ext>
                <a:ext uri="{FF2B5EF4-FFF2-40B4-BE49-F238E27FC236}">
                  <a16:creationId xmlns:a16="http://schemas.microsoft.com/office/drawing/2014/main" id="{00000000-0008-0000-0200-00000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74" name="Check Box 3078" hidden="1">
              <a:extLst>
                <a:ext uri="{63B3BB69-23CF-44E3-9099-C40C66FF867C}">
                  <a14:compatExt spid="_x0000_s109574"/>
                </a:ext>
                <a:ext uri="{FF2B5EF4-FFF2-40B4-BE49-F238E27FC236}">
                  <a16:creationId xmlns:a16="http://schemas.microsoft.com/office/drawing/2014/main" id="{00000000-0008-0000-0200-00000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75" name="Check Box 3079" hidden="1">
              <a:extLst>
                <a:ext uri="{63B3BB69-23CF-44E3-9099-C40C66FF867C}">
                  <a14:compatExt spid="_x0000_s109575"/>
                </a:ext>
                <a:ext uri="{FF2B5EF4-FFF2-40B4-BE49-F238E27FC236}">
                  <a16:creationId xmlns:a16="http://schemas.microsoft.com/office/drawing/2014/main" id="{00000000-0008-0000-0200-00000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76" name="Check Box 3080" hidden="1">
              <a:extLst>
                <a:ext uri="{63B3BB69-23CF-44E3-9099-C40C66FF867C}">
                  <a14:compatExt spid="_x0000_s109576"/>
                </a:ext>
                <a:ext uri="{FF2B5EF4-FFF2-40B4-BE49-F238E27FC236}">
                  <a16:creationId xmlns:a16="http://schemas.microsoft.com/office/drawing/2014/main" id="{00000000-0008-0000-0200-00000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77" name="Check Box 3081" hidden="1">
              <a:extLst>
                <a:ext uri="{63B3BB69-23CF-44E3-9099-C40C66FF867C}">
                  <a14:compatExt spid="_x0000_s109577"/>
                </a:ext>
                <a:ext uri="{FF2B5EF4-FFF2-40B4-BE49-F238E27FC236}">
                  <a16:creationId xmlns:a16="http://schemas.microsoft.com/office/drawing/2014/main" id="{00000000-0008-0000-0200-00000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104</xdr:row>
          <xdr:rowOff>0</xdr:rowOff>
        </xdr:from>
        <xdr:to>
          <xdr:col>5</xdr:col>
          <xdr:colOff>47625</xdr:colOff>
          <xdr:row>104</xdr:row>
          <xdr:rowOff>0</xdr:rowOff>
        </xdr:to>
        <xdr:sp macro="" textlink="">
          <xdr:nvSpPr>
            <xdr:cNvPr id="109578" name="Check Box 3082" hidden="1">
              <a:extLst>
                <a:ext uri="{63B3BB69-23CF-44E3-9099-C40C66FF867C}">
                  <a14:compatExt spid="_x0000_s109578"/>
                </a:ext>
                <a:ext uri="{FF2B5EF4-FFF2-40B4-BE49-F238E27FC236}">
                  <a16:creationId xmlns:a16="http://schemas.microsoft.com/office/drawing/2014/main" id="{00000000-0008-0000-0200-00000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79" name="Check Box 3083" hidden="1">
              <a:extLst>
                <a:ext uri="{63B3BB69-23CF-44E3-9099-C40C66FF867C}">
                  <a14:compatExt spid="_x0000_s109579"/>
                </a:ext>
                <a:ext uri="{FF2B5EF4-FFF2-40B4-BE49-F238E27FC236}">
                  <a16:creationId xmlns:a16="http://schemas.microsoft.com/office/drawing/2014/main" id="{00000000-0008-0000-0200-00000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80" name="Check Box 3084" hidden="1">
              <a:extLst>
                <a:ext uri="{63B3BB69-23CF-44E3-9099-C40C66FF867C}">
                  <a14:compatExt spid="_x0000_s109580"/>
                </a:ext>
                <a:ext uri="{FF2B5EF4-FFF2-40B4-BE49-F238E27FC236}">
                  <a16:creationId xmlns:a16="http://schemas.microsoft.com/office/drawing/2014/main" id="{00000000-0008-0000-0200-00000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81" name="Check Box 3085" hidden="1">
              <a:extLst>
                <a:ext uri="{63B3BB69-23CF-44E3-9099-C40C66FF867C}">
                  <a14:compatExt spid="_x0000_s109581"/>
                </a:ext>
                <a:ext uri="{FF2B5EF4-FFF2-40B4-BE49-F238E27FC236}">
                  <a16:creationId xmlns:a16="http://schemas.microsoft.com/office/drawing/2014/main" id="{00000000-0008-0000-0200-00000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82" name="Check Box 3086" hidden="1">
              <a:extLst>
                <a:ext uri="{63B3BB69-23CF-44E3-9099-C40C66FF867C}">
                  <a14:compatExt spid="_x0000_s109582"/>
                </a:ext>
                <a:ext uri="{FF2B5EF4-FFF2-40B4-BE49-F238E27FC236}">
                  <a16:creationId xmlns:a16="http://schemas.microsoft.com/office/drawing/2014/main" id="{00000000-0008-0000-0200-00000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83" name="Check Box 3087" hidden="1">
              <a:extLst>
                <a:ext uri="{63B3BB69-23CF-44E3-9099-C40C66FF867C}">
                  <a14:compatExt spid="_x0000_s109583"/>
                </a:ext>
                <a:ext uri="{FF2B5EF4-FFF2-40B4-BE49-F238E27FC236}">
                  <a16:creationId xmlns:a16="http://schemas.microsoft.com/office/drawing/2014/main" id="{00000000-0008-0000-0200-00000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104</xdr:row>
          <xdr:rowOff>0</xdr:rowOff>
        </xdr:from>
        <xdr:to>
          <xdr:col>7</xdr:col>
          <xdr:colOff>47625</xdr:colOff>
          <xdr:row>104</xdr:row>
          <xdr:rowOff>0</xdr:rowOff>
        </xdr:to>
        <xdr:sp macro="" textlink="">
          <xdr:nvSpPr>
            <xdr:cNvPr id="109584" name="Check Box 3088" hidden="1">
              <a:extLst>
                <a:ext uri="{63B3BB69-23CF-44E3-9099-C40C66FF867C}">
                  <a14:compatExt spid="_x0000_s109584"/>
                </a:ext>
                <a:ext uri="{FF2B5EF4-FFF2-40B4-BE49-F238E27FC236}">
                  <a16:creationId xmlns:a16="http://schemas.microsoft.com/office/drawing/2014/main" id="{00000000-0008-0000-0200-00001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85" name="Check Box 3089" hidden="1">
              <a:extLst>
                <a:ext uri="{63B3BB69-23CF-44E3-9099-C40C66FF867C}">
                  <a14:compatExt spid="_x0000_s109585"/>
                </a:ext>
                <a:ext uri="{FF2B5EF4-FFF2-40B4-BE49-F238E27FC236}">
                  <a16:creationId xmlns:a16="http://schemas.microsoft.com/office/drawing/2014/main" id="{00000000-0008-0000-0200-00001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86" name="Check Box 3090" hidden="1">
              <a:extLst>
                <a:ext uri="{63B3BB69-23CF-44E3-9099-C40C66FF867C}">
                  <a14:compatExt spid="_x0000_s109586"/>
                </a:ext>
                <a:ext uri="{FF2B5EF4-FFF2-40B4-BE49-F238E27FC236}">
                  <a16:creationId xmlns:a16="http://schemas.microsoft.com/office/drawing/2014/main" id="{00000000-0008-0000-0200-00001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87" name="Check Box 3091" hidden="1">
              <a:extLst>
                <a:ext uri="{63B3BB69-23CF-44E3-9099-C40C66FF867C}">
                  <a14:compatExt spid="_x0000_s109587"/>
                </a:ext>
                <a:ext uri="{FF2B5EF4-FFF2-40B4-BE49-F238E27FC236}">
                  <a16:creationId xmlns:a16="http://schemas.microsoft.com/office/drawing/2014/main" id="{00000000-0008-0000-0200-00001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88" name="Check Box 3092" hidden="1">
              <a:extLst>
                <a:ext uri="{63B3BB69-23CF-44E3-9099-C40C66FF867C}">
                  <a14:compatExt spid="_x0000_s109588"/>
                </a:ext>
                <a:ext uri="{FF2B5EF4-FFF2-40B4-BE49-F238E27FC236}">
                  <a16:creationId xmlns:a16="http://schemas.microsoft.com/office/drawing/2014/main" id="{00000000-0008-0000-0200-00001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89" name="Check Box 3093" hidden="1">
              <a:extLst>
                <a:ext uri="{63B3BB69-23CF-44E3-9099-C40C66FF867C}">
                  <a14:compatExt spid="_x0000_s109589"/>
                </a:ext>
                <a:ext uri="{FF2B5EF4-FFF2-40B4-BE49-F238E27FC236}">
                  <a16:creationId xmlns:a16="http://schemas.microsoft.com/office/drawing/2014/main" id="{00000000-0008-0000-0200-00001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104</xdr:row>
          <xdr:rowOff>0</xdr:rowOff>
        </xdr:from>
        <xdr:to>
          <xdr:col>5</xdr:col>
          <xdr:colOff>47625</xdr:colOff>
          <xdr:row>104</xdr:row>
          <xdr:rowOff>0</xdr:rowOff>
        </xdr:to>
        <xdr:sp macro="" textlink="">
          <xdr:nvSpPr>
            <xdr:cNvPr id="109590" name="Check Box 3094" hidden="1">
              <a:extLst>
                <a:ext uri="{63B3BB69-23CF-44E3-9099-C40C66FF867C}">
                  <a14:compatExt spid="_x0000_s109590"/>
                </a:ext>
                <a:ext uri="{FF2B5EF4-FFF2-40B4-BE49-F238E27FC236}">
                  <a16:creationId xmlns:a16="http://schemas.microsoft.com/office/drawing/2014/main" id="{00000000-0008-0000-0200-00001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91" name="Check Box 3095" hidden="1">
              <a:extLst>
                <a:ext uri="{63B3BB69-23CF-44E3-9099-C40C66FF867C}">
                  <a14:compatExt spid="_x0000_s109591"/>
                </a:ext>
                <a:ext uri="{FF2B5EF4-FFF2-40B4-BE49-F238E27FC236}">
                  <a16:creationId xmlns:a16="http://schemas.microsoft.com/office/drawing/2014/main" id="{00000000-0008-0000-0200-00001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92" name="Check Box 3096" hidden="1">
              <a:extLst>
                <a:ext uri="{63B3BB69-23CF-44E3-9099-C40C66FF867C}">
                  <a14:compatExt spid="_x0000_s109592"/>
                </a:ext>
                <a:ext uri="{FF2B5EF4-FFF2-40B4-BE49-F238E27FC236}">
                  <a16:creationId xmlns:a16="http://schemas.microsoft.com/office/drawing/2014/main" id="{00000000-0008-0000-0200-00001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93" name="Check Box 3097" hidden="1">
              <a:extLst>
                <a:ext uri="{63B3BB69-23CF-44E3-9099-C40C66FF867C}">
                  <a14:compatExt spid="_x0000_s109593"/>
                </a:ext>
                <a:ext uri="{FF2B5EF4-FFF2-40B4-BE49-F238E27FC236}">
                  <a16:creationId xmlns:a16="http://schemas.microsoft.com/office/drawing/2014/main" id="{00000000-0008-0000-0200-00001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94" name="Check Box 3098" hidden="1">
              <a:extLst>
                <a:ext uri="{63B3BB69-23CF-44E3-9099-C40C66FF867C}">
                  <a14:compatExt spid="_x0000_s109594"/>
                </a:ext>
                <a:ext uri="{FF2B5EF4-FFF2-40B4-BE49-F238E27FC236}">
                  <a16:creationId xmlns:a16="http://schemas.microsoft.com/office/drawing/2014/main" id="{00000000-0008-0000-0200-00001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95" name="Check Box 3099" hidden="1">
              <a:extLst>
                <a:ext uri="{63B3BB69-23CF-44E3-9099-C40C66FF867C}">
                  <a14:compatExt spid="_x0000_s109595"/>
                </a:ext>
                <a:ext uri="{FF2B5EF4-FFF2-40B4-BE49-F238E27FC236}">
                  <a16:creationId xmlns:a16="http://schemas.microsoft.com/office/drawing/2014/main" id="{00000000-0008-0000-0200-00001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104</xdr:row>
          <xdr:rowOff>0</xdr:rowOff>
        </xdr:from>
        <xdr:to>
          <xdr:col>7</xdr:col>
          <xdr:colOff>47625</xdr:colOff>
          <xdr:row>104</xdr:row>
          <xdr:rowOff>0</xdr:rowOff>
        </xdr:to>
        <xdr:sp macro="" textlink="">
          <xdr:nvSpPr>
            <xdr:cNvPr id="109596" name="Check Box 3100" hidden="1">
              <a:extLst>
                <a:ext uri="{63B3BB69-23CF-44E3-9099-C40C66FF867C}">
                  <a14:compatExt spid="_x0000_s109596"/>
                </a:ext>
                <a:ext uri="{FF2B5EF4-FFF2-40B4-BE49-F238E27FC236}">
                  <a16:creationId xmlns:a16="http://schemas.microsoft.com/office/drawing/2014/main" id="{00000000-0008-0000-0200-00001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104</xdr:row>
          <xdr:rowOff>0</xdr:rowOff>
        </xdr:from>
        <xdr:to>
          <xdr:col>5</xdr:col>
          <xdr:colOff>1143000</xdr:colOff>
          <xdr:row>104</xdr:row>
          <xdr:rowOff>0</xdr:rowOff>
        </xdr:to>
        <xdr:sp macro="" textlink="">
          <xdr:nvSpPr>
            <xdr:cNvPr id="109597" name="Check Box 3101" hidden="1">
              <a:extLst>
                <a:ext uri="{63B3BB69-23CF-44E3-9099-C40C66FF867C}">
                  <a14:compatExt spid="_x0000_s109597"/>
                </a:ext>
                <a:ext uri="{FF2B5EF4-FFF2-40B4-BE49-F238E27FC236}">
                  <a16:creationId xmlns:a16="http://schemas.microsoft.com/office/drawing/2014/main" id="{00000000-0008-0000-0200-00001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104</xdr:row>
          <xdr:rowOff>0</xdr:rowOff>
        </xdr:from>
        <xdr:to>
          <xdr:col>6</xdr:col>
          <xdr:colOff>85725</xdr:colOff>
          <xdr:row>104</xdr:row>
          <xdr:rowOff>0</xdr:rowOff>
        </xdr:to>
        <xdr:sp macro="" textlink="">
          <xdr:nvSpPr>
            <xdr:cNvPr id="109598" name="Check Box 3102" hidden="1">
              <a:extLst>
                <a:ext uri="{63B3BB69-23CF-44E3-9099-C40C66FF867C}">
                  <a14:compatExt spid="_x0000_s109598"/>
                </a:ext>
                <a:ext uri="{FF2B5EF4-FFF2-40B4-BE49-F238E27FC236}">
                  <a16:creationId xmlns:a16="http://schemas.microsoft.com/office/drawing/2014/main" id="{00000000-0008-0000-0200-00001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104</xdr:row>
          <xdr:rowOff>0</xdr:rowOff>
        </xdr:from>
        <xdr:to>
          <xdr:col>6</xdr:col>
          <xdr:colOff>190500</xdr:colOff>
          <xdr:row>104</xdr:row>
          <xdr:rowOff>0</xdr:rowOff>
        </xdr:to>
        <xdr:sp macro="" textlink="">
          <xdr:nvSpPr>
            <xdr:cNvPr id="109599" name="Check Box 3103" hidden="1">
              <a:extLst>
                <a:ext uri="{63B3BB69-23CF-44E3-9099-C40C66FF867C}">
                  <a14:compatExt spid="_x0000_s109599"/>
                </a:ext>
                <a:ext uri="{FF2B5EF4-FFF2-40B4-BE49-F238E27FC236}">
                  <a16:creationId xmlns:a16="http://schemas.microsoft.com/office/drawing/2014/main" id="{00000000-0008-0000-0200-00001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104</xdr:row>
          <xdr:rowOff>0</xdr:rowOff>
        </xdr:from>
        <xdr:to>
          <xdr:col>5</xdr:col>
          <xdr:colOff>933450</xdr:colOff>
          <xdr:row>104</xdr:row>
          <xdr:rowOff>0</xdr:rowOff>
        </xdr:to>
        <xdr:sp macro="" textlink="">
          <xdr:nvSpPr>
            <xdr:cNvPr id="109600" name="Check Box 3104" hidden="1">
              <a:extLst>
                <a:ext uri="{63B3BB69-23CF-44E3-9099-C40C66FF867C}">
                  <a14:compatExt spid="_x0000_s109600"/>
                </a:ext>
                <a:ext uri="{FF2B5EF4-FFF2-40B4-BE49-F238E27FC236}">
                  <a16:creationId xmlns:a16="http://schemas.microsoft.com/office/drawing/2014/main" id="{00000000-0008-0000-0200-00002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104</xdr:row>
          <xdr:rowOff>0</xdr:rowOff>
        </xdr:from>
        <xdr:to>
          <xdr:col>7</xdr:col>
          <xdr:colOff>666750</xdr:colOff>
          <xdr:row>104</xdr:row>
          <xdr:rowOff>0</xdr:rowOff>
        </xdr:to>
        <xdr:sp macro="" textlink="">
          <xdr:nvSpPr>
            <xdr:cNvPr id="109601" name="Check Box 3105" hidden="1">
              <a:extLst>
                <a:ext uri="{63B3BB69-23CF-44E3-9099-C40C66FF867C}">
                  <a14:compatExt spid="_x0000_s109601"/>
                </a:ext>
                <a:ext uri="{FF2B5EF4-FFF2-40B4-BE49-F238E27FC236}">
                  <a16:creationId xmlns:a16="http://schemas.microsoft.com/office/drawing/2014/main" id="{00000000-0008-0000-0200-00002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104</xdr:row>
          <xdr:rowOff>0</xdr:rowOff>
        </xdr:from>
        <xdr:to>
          <xdr:col>7</xdr:col>
          <xdr:colOff>714375</xdr:colOff>
          <xdr:row>104</xdr:row>
          <xdr:rowOff>0</xdr:rowOff>
        </xdr:to>
        <xdr:sp macro="" textlink="">
          <xdr:nvSpPr>
            <xdr:cNvPr id="109602" name="Check Box 3106" hidden="1">
              <a:extLst>
                <a:ext uri="{63B3BB69-23CF-44E3-9099-C40C66FF867C}">
                  <a14:compatExt spid="_x0000_s109602"/>
                </a:ext>
                <a:ext uri="{FF2B5EF4-FFF2-40B4-BE49-F238E27FC236}">
                  <a16:creationId xmlns:a16="http://schemas.microsoft.com/office/drawing/2014/main" id="{00000000-0008-0000-0200-00002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104</xdr:row>
          <xdr:rowOff>0</xdr:rowOff>
        </xdr:from>
        <xdr:to>
          <xdr:col>7</xdr:col>
          <xdr:colOff>752475</xdr:colOff>
          <xdr:row>104</xdr:row>
          <xdr:rowOff>0</xdr:rowOff>
        </xdr:to>
        <xdr:sp macro="" textlink="">
          <xdr:nvSpPr>
            <xdr:cNvPr id="109603" name="Check Box 3107" hidden="1">
              <a:extLst>
                <a:ext uri="{63B3BB69-23CF-44E3-9099-C40C66FF867C}">
                  <a14:compatExt spid="_x0000_s109603"/>
                </a:ext>
                <a:ext uri="{FF2B5EF4-FFF2-40B4-BE49-F238E27FC236}">
                  <a16:creationId xmlns:a16="http://schemas.microsoft.com/office/drawing/2014/main" id="{00000000-0008-0000-0200-00002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104</xdr:row>
          <xdr:rowOff>0</xdr:rowOff>
        </xdr:from>
        <xdr:to>
          <xdr:col>6</xdr:col>
          <xdr:colOff>657225</xdr:colOff>
          <xdr:row>104</xdr:row>
          <xdr:rowOff>0</xdr:rowOff>
        </xdr:to>
        <xdr:sp macro="" textlink="">
          <xdr:nvSpPr>
            <xdr:cNvPr id="109604" name="Check Box 3108" hidden="1">
              <a:extLst>
                <a:ext uri="{63B3BB69-23CF-44E3-9099-C40C66FF867C}">
                  <a14:compatExt spid="_x0000_s109604"/>
                </a:ext>
                <a:ext uri="{FF2B5EF4-FFF2-40B4-BE49-F238E27FC236}">
                  <a16:creationId xmlns:a16="http://schemas.microsoft.com/office/drawing/2014/main" id="{00000000-0008-0000-0200-00002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104</xdr:row>
          <xdr:rowOff>0</xdr:rowOff>
        </xdr:from>
        <xdr:to>
          <xdr:col>8</xdr:col>
          <xdr:colOff>895350</xdr:colOff>
          <xdr:row>104</xdr:row>
          <xdr:rowOff>0</xdr:rowOff>
        </xdr:to>
        <xdr:sp macro="" textlink="">
          <xdr:nvSpPr>
            <xdr:cNvPr id="109605" name="Check Box 3109" hidden="1">
              <a:extLst>
                <a:ext uri="{63B3BB69-23CF-44E3-9099-C40C66FF867C}">
                  <a14:compatExt spid="_x0000_s109605"/>
                </a:ext>
                <a:ext uri="{FF2B5EF4-FFF2-40B4-BE49-F238E27FC236}">
                  <a16:creationId xmlns:a16="http://schemas.microsoft.com/office/drawing/2014/main" id="{00000000-0008-0000-0200-00002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104</xdr:row>
          <xdr:rowOff>0</xdr:rowOff>
        </xdr:from>
        <xdr:to>
          <xdr:col>8</xdr:col>
          <xdr:colOff>923925</xdr:colOff>
          <xdr:row>104</xdr:row>
          <xdr:rowOff>0</xdr:rowOff>
        </xdr:to>
        <xdr:sp macro="" textlink="">
          <xdr:nvSpPr>
            <xdr:cNvPr id="109606" name="Check Box 3110" hidden="1">
              <a:extLst>
                <a:ext uri="{63B3BB69-23CF-44E3-9099-C40C66FF867C}">
                  <a14:compatExt spid="_x0000_s109606"/>
                </a:ext>
                <a:ext uri="{FF2B5EF4-FFF2-40B4-BE49-F238E27FC236}">
                  <a16:creationId xmlns:a16="http://schemas.microsoft.com/office/drawing/2014/main" id="{00000000-0008-0000-0200-00002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104</xdr:row>
          <xdr:rowOff>0</xdr:rowOff>
        </xdr:from>
        <xdr:to>
          <xdr:col>8</xdr:col>
          <xdr:colOff>942975</xdr:colOff>
          <xdr:row>104</xdr:row>
          <xdr:rowOff>0</xdr:rowOff>
        </xdr:to>
        <xdr:sp macro="" textlink="">
          <xdr:nvSpPr>
            <xdr:cNvPr id="109607" name="Check Box 3111" hidden="1">
              <a:extLst>
                <a:ext uri="{63B3BB69-23CF-44E3-9099-C40C66FF867C}">
                  <a14:compatExt spid="_x0000_s109607"/>
                </a:ext>
                <a:ext uri="{FF2B5EF4-FFF2-40B4-BE49-F238E27FC236}">
                  <a16:creationId xmlns:a16="http://schemas.microsoft.com/office/drawing/2014/main" id="{00000000-0008-0000-0200-00002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104</xdr:row>
          <xdr:rowOff>0</xdr:rowOff>
        </xdr:from>
        <xdr:to>
          <xdr:col>8</xdr:col>
          <xdr:colOff>0</xdr:colOff>
          <xdr:row>104</xdr:row>
          <xdr:rowOff>0</xdr:rowOff>
        </xdr:to>
        <xdr:sp macro="" textlink="">
          <xdr:nvSpPr>
            <xdr:cNvPr id="109608" name="Check Box 3112" hidden="1">
              <a:extLst>
                <a:ext uri="{63B3BB69-23CF-44E3-9099-C40C66FF867C}">
                  <a14:compatExt spid="_x0000_s109608"/>
                </a:ext>
                <a:ext uri="{FF2B5EF4-FFF2-40B4-BE49-F238E27FC236}">
                  <a16:creationId xmlns:a16="http://schemas.microsoft.com/office/drawing/2014/main" id="{00000000-0008-0000-0200-00002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104</xdr:row>
          <xdr:rowOff>0</xdr:rowOff>
        </xdr:from>
        <xdr:to>
          <xdr:col>6</xdr:col>
          <xdr:colOff>171450</xdr:colOff>
          <xdr:row>104</xdr:row>
          <xdr:rowOff>0</xdr:rowOff>
        </xdr:to>
        <xdr:sp macro="" textlink="">
          <xdr:nvSpPr>
            <xdr:cNvPr id="109609" name="Check Box 3113" hidden="1">
              <a:extLst>
                <a:ext uri="{63B3BB69-23CF-44E3-9099-C40C66FF867C}">
                  <a14:compatExt spid="_x0000_s109609"/>
                </a:ext>
                <a:ext uri="{FF2B5EF4-FFF2-40B4-BE49-F238E27FC236}">
                  <a16:creationId xmlns:a16="http://schemas.microsoft.com/office/drawing/2014/main" id="{00000000-0008-0000-0200-00002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104</xdr:row>
          <xdr:rowOff>0</xdr:rowOff>
        </xdr:from>
        <xdr:to>
          <xdr:col>6</xdr:col>
          <xdr:colOff>276225</xdr:colOff>
          <xdr:row>104</xdr:row>
          <xdr:rowOff>0</xdr:rowOff>
        </xdr:to>
        <xdr:sp macro="" textlink="">
          <xdr:nvSpPr>
            <xdr:cNvPr id="109610" name="Check Box 3114" hidden="1">
              <a:extLst>
                <a:ext uri="{63B3BB69-23CF-44E3-9099-C40C66FF867C}">
                  <a14:compatExt spid="_x0000_s109610"/>
                </a:ext>
                <a:ext uri="{FF2B5EF4-FFF2-40B4-BE49-F238E27FC236}">
                  <a16:creationId xmlns:a16="http://schemas.microsoft.com/office/drawing/2014/main" id="{00000000-0008-0000-0200-00002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104</xdr:row>
          <xdr:rowOff>0</xdr:rowOff>
        </xdr:from>
        <xdr:to>
          <xdr:col>6</xdr:col>
          <xdr:colOff>371475</xdr:colOff>
          <xdr:row>104</xdr:row>
          <xdr:rowOff>0</xdr:rowOff>
        </xdr:to>
        <xdr:sp macro="" textlink="">
          <xdr:nvSpPr>
            <xdr:cNvPr id="109611" name="Check Box 3115" hidden="1">
              <a:extLst>
                <a:ext uri="{63B3BB69-23CF-44E3-9099-C40C66FF867C}">
                  <a14:compatExt spid="_x0000_s109611"/>
                </a:ext>
                <a:ext uri="{FF2B5EF4-FFF2-40B4-BE49-F238E27FC236}">
                  <a16:creationId xmlns:a16="http://schemas.microsoft.com/office/drawing/2014/main" id="{00000000-0008-0000-0200-00002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104</xdr:row>
          <xdr:rowOff>0</xdr:rowOff>
        </xdr:from>
        <xdr:to>
          <xdr:col>5</xdr:col>
          <xdr:colOff>962025</xdr:colOff>
          <xdr:row>104</xdr:row>
          <xdr:rowOff>0</xdr:rowOff>
        </xdr:to>
        <xdr:sp macro="" textlink="">
          <xdr:nvSpPr>
            <xdr:cNvPr id="109612" name="Check Box 3116" hidden="1">
              <a:extLst>
                <a:ext uri="{63B3BB69-23CF-44E3-9099-C40C66FF867C}">
                  <a14:compatExt spid="_x0000_s109612"/>
                </a:ext>
                <a:ext uri="{FF2B5EF4-FFF2-40B4-BE49-F238E27FC236}">
                  <a16:creationId xmlns:a16="http://schemas.microsoft.com/office/drawing/2014/main" id="{00000000-0008-0000-0200-00002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104</xdr:row>
          <xdr:rowOff>0</xdr:rowOff>
        </xdr:from>
        <xdr:to>
          <xdr:col>7</xdr:col>
          <xdr:colOff>552450</xdr:colOff>
          <xdr:row>104</xdr:row>
          <xdr:rowOff>0</xdr:rowOff>
        </xdr:to>
        <xdr:sp macro="" textlink="">
          <xdr:nvSpPr>
            <xdr:cNvPr id="109613" name="Check Box 3117" hidden="1">
              <a:extLst>
                <a:ext uri="{63B3BB69-23CF-44E3-9099-C40C66FF867C}">
                  <a14:compatExt spid="_x0000_s109613"/>
                </a:ext>
                <a:ext uri="{FF2B5EF4-FFF2-40B4-BE49-F238E27FC236}">
                  <a16:creationId xmlns:a16="http://schemas.microsoft.com/office/drawing/2014/main" id="{00000000-0008-0000-0200-00002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104</xdr:row>
          <xdr:rowOff>0</xdr:rowOff>
        </xdr:from>
        <xdr:to>
          <xdr:col>7</xdr:col>
          <xdr:colOff>590550</xdr:colOff>
          <xdr:row>104</xdr:row>
          <xdr:rowOff>0</xdr:rowOff>
        </xdr:to>
        <xdr:sp macro="" textlink="">
          <xdr:nvSpPr>
            <xdr:cNvPr id="109614" name="Check Box 3118" hidden="1">
              <a:extLst>
                <a:ext uri="{63B3BB69-23CF-44E3-9099-C40C66FF867C}">
                  <a14:compatExt spid="_x0000_s109614"/>
                </a:ext>
                <a:ext uri="{FF2B5EF4-FFF2-40B4-BE49-F238E27FC236}">
                  <a16:creationId xmlns:a16="http://schemas.microsoft.com/office/drawing/2014/main" id="{00000000-0008-0000-0200-00002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104</xdr:row>
          <xdr:rowOff>0</xdr:rowOff>
        </xdr:from>
        <xdr:to>
          <xdr:col>7</xdr:col>
          <xdr:colOff>628650</xdr:colOff>
          <xdr:row>104</xdr:row>
          <xdr:rowOff>0</xdr:rowOff>
        </xdr:to>
        <xdr:sp macro="" textlink="">
          <xdr:nvSpPr>
            <xdr:cNvPr id="109615" name="Check Box 3119" hidden="1">
              <a:extLst>
                <a:ext uri="{63B3BB69-23CF-44E3-9099-C40C66FF867C}">
                  <a14:compatExt spid="_x0000_s109615"/>
                </a:ext>
                <a:ext uri="{FF2B5EF4-FFF2-40B4-BE49-F238E27FC236}">
                  <a16:creationId xmlns:a16="http://schemas.microsoft.com/office/drawing/2014/main" id="{00000000-0008-0000-0200-00002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104</xdr:row>
          <xdr:rowOff>0</xdr:rowOff>
        </xdr:from>
        <xdr:to>
          <xdr:col>6</xdr:col>
          <xdr:colOff>685800</xdr:colOff>
          <xdr:row>104</xdr:row>
          <xdr:rowOff>0</xdr:rowOff>
        </xdr:to>
        <xdr:sp macro="" textlink="">
          <xdr:nvSpPr>
            <xdr:cNvPr id="109616" name="Check Box 3120" hidden="1">
              <a:extLst>
                <a:ext uri="{63B3BB69-23CF-44E3-9099-C40C66FF867C}">
                  <a14:compatExt spid="_x0000_s109616"/>
                </a:ext>
                <a:ext uri="{FF2B5EF4-FFF2-40B4-BE49-F238E27FC236}">
                  <a16:creationId xmlns:a16="http://schemas.microsoft.com/office/drawing/2014/main" id="{00000000-0008-0000-0200-00003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104</xdr:row>
          <xdr:rowOff>0</xdr:rowOff>
        </xdr:from>
        <xdr:to>
          <xdr:col>8</xdr:col>
          <xdr:colOff>895350</xdr:colOff>
          <xdr:row>104</xdr:row>
          <xdr:rowOff>0</xdr:rowOff>
        </xdr:to>
        <xdr:sp macro="" textlink="">
          <xdr:nvSpPr>
            <xdr:cNvPr id="109617" name="Check Box 3121" hidden="1">
              <a:extLst>
                <a:ext uri="{63B3BB69-23CF-44E3-9099-C40C66FF867C}">
                  <a14:compatExt spid="_x0000_s109617"/>
                </a:ext>
                <a:ext uri="{FF2B5EF4-FFF2-40B4-BE49-F238E27FC236}">
                  <a16:creationId xmlns:a16="http://schemas.microsoft.com/office/drawing/2014/main" id="{00000000-0008-0000-0200-00003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104</xdr:row>
          <xdr:rowOff>0</xdr:rowOff>
        </xdr:from>
        <xdr:to>
          <xdr:col>8</xdr:col>
          <xdr:colOff>923925</xdr:colOff>
          <xdr:row>104</xdr:row>
          <xdr:rowOff>0</xdr:rowOff>
        </xdr:to>
        <xdr:sp macro="" textlink="">
          <xdr:nvSpPr>
            <xdr:cNvPr id="109618" name="Check Box 3122" hidden="1">
              <a:extLst>
                <a:ext uri="{63B3BB69-23CF-44E3-9099-C40C66FF867C}">
                  <a14:compatExt spid="_x0000_s109618"/>
                </a:ext>
                <a:ext uri="{FF2B5EF4-FFF2-40B4-BE49-F238E27FC236}">
                  <a16:creationId xmlns:a16="http://schemas.microsoft.com/office/drawing/2014/main" id="{00000000-0008-0000-0200-00003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104</xdr:row>
          <xdr:rowOff>0</xdr:rowOff>
        </xdr:from>
        <xdr:to>
          <xdr:col>8</xdr:col>
          <xdr:colOff>942975</xdr:colOff>
          <xdr:row>104</xdr:row>
          <xdr:rowOff>0</xdr:rowOff>
        </xdr:to>
        <xdr:sp macro="" textlink="">
          <xdr:nvSpPr>
            <xdr:cNvPr id="109619" name="Check Box 3123" hidden="1">
              <a:extLst>
                <a:ext uri="{63B3BB69-23CF-44E3-9099-C40C66FF867C}">
                  <a14:compatExt spid="_x0000_s109619"/>
                </a:ext>
                <a:ext uri="{FF2B5EF4-FFF2-40B4-BE49-F238E27FC236}">
                  <a16:creationId xmlns:a16="http://schemas.microsoft.com/office/drawing/2014/main" id="{00000000-0008-0000-0200-00003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104</xdr:row>
          <xdr:rowOff>0</xdr:rowOff>
        </xdr:from>
        <xdr:to>
          <xdr:col>8</xdr:col>
          <xdr:colOff>0</xdr:colOff>
          <xdr:row>104</xdr:row>
          <xdr:rowOff>0</xdr:rowOff>
        </xdr:to>
        <xdr:sp macro="" textlink="">
          <xdr:nvSpPr>
            <xdr:cNvPr id="109620" name="Check Box 3124" hidden="1">
              <a:extLst>
                <a:ext uri="{63B3BB69-23CF-44E3-9099-C40C66FF867C}">
                  <a14:compatExt spid="_x0000_s109620"/>
                </a:ext>
                <a:ext uri="{FF2B5EF4-FFF2-40B4-BE49-F238E27FC236}">
                  <a16:creationId xmlns:a16="http://schemas.microsoft.com/office/drawing/2014/main" id="{00000000-0008-0000-0200-00003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104</xdr:row>
          <xdr:rowOff>0</xdr:rowOff>
        </xdr:from>
        <xdr:to>
          <xdr:col>5</xdr:col>
          <xdr:colOff>647700</xdr:colOff>
          <xdr:row>104</xdr:row>
          <xdr:rowOff>0</xdr:rowOff>
        </xdr:to>
        <xdr:sp macro="" textlink="">
          <xdr:nvSpPr>
            <xdr:cNvPr id="109621" name="Check Box 3125" hidden="1">
              <a:extLst>
                <a:ext uri="{63B3BB69-23CF-44E3-9099-C40C66FF867C}">
                  <a14:compatExt spid="_x0000_s109621"/>
                </a:ext>
                <a:ext uri="{FF2B5EF4-FFF2-40B4-BE49-F238E27FC236}">
                  <a16:creationId xmlns:a16="http://schemas.microsoft.com/office/drawing/2014/main" id="{00000000-0008-0000-0200-00003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104</xdr:row>
          <xdr:rowOff>0</xdr:rowOff>
        </xdr:from>
        <xdr:to>
          <xdr:col>5</xdr:col>
          <xdr:colOff>704850</xdr:colOff>
          <xdr:row>104</xdr:row>
          <xdr:rowOff>0</xdr:rowOff>
        </xdr:to>
        <xdr:sp macro="" textlink="">
          <xdr:nvSpPr>
            <xdr:cNvPr id="109622" name="Check Box 3126" hidden="1">
              <a:extLst>
                <a:ext uri="{63B3BB69-23CF-44E3-9099-C40C66FF867C}">
                  <a14:compatExt spid="_x0000_s109622"/>
                </a:ext>
                <a:ext uri="{FF2B5EF4-FFF2-40B4-BE49-F238E27FC236}">
                  <a16:creationId xmlns:a16="http://schemas.microsoft.com/office/drawing/2014/main" id="{00000000-0008-0000-0200-00003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104</xdr:row>
          <xdr:rowOff>0</xdr:rowOff>
        </xdr:from>
        <xdr:to>
          <xdr:col>5</xdr:col>
          <xdr:colOff>685800</xdr:colOff>
          <xdr:row>104</xdr:row>
          <xdr:rowOff>0</xdr:rowOff>
        </xdr:to>
        <xdr:sp macro="" textlink="">
          <xdr:nvSpPr>
            <xdr:cNvPr id="109623" name="Check Box 3127" hidden="1">
              <a:extLst>
                <a:ext uri="{63B3BB69-23CF-44E3-9099-C40C66FF867C}">
                  <a14:compatExt spid="_x0000_s109623"/>
                </a:ext>
                <a:ext uri="{FF2B5EF4-FFF2-40B4-BE49-F238E27FC236}">
                  <a16:creationId xmlns:a16="http://schemas.microsoft.com/office/drawing/2014/main" id="{00000000-0008-0000-0200-00003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104</xdr:row>
          <xdr:rowOff>0</xdr:rowOff>
        </xdr:from>
        <xdr:to>
          <xdr:col>5</xdr:col>
          <xdr:colOff>714375</xdr:colOff>
          <xdr:row>104</xdr:row>
          <xdr:rowOff>0</xdr:rowOff>
        </xdr:to>
        <xdr:sp macro="" textlink="">
          <xdr:nvSpPr>
            <xdr:cNvPr id="109624" name="Check Box 3128" hidden="1">
              <a:extLst>
                <a:ext uri="{63B3BB69-23CF-44E3-9099-C40C66FF867C}">
                  <a14:compatExt spid="_x0000_s109624"/>
                </a:ext>
                <a:ext uri="{FF2B5EF4-FFF2-40B4-BE49-F238E27FC236}">
                  <a16:creationId xmlns:a16="http://schemas.microsoft.com/office/drawing/2014/main" id="{00000000-0008-0000-0200-00003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104</xdr:row>
          <xdr:rowOff>0</xdr:rowOff>
        </xdr:from>
        <xdr:to>
          <xdr:col>5</xdr:col>
          <xdr:colOff>942975</xdr:colOff>
          <xdr:row>104</xdr:row>
          <xdr:rowOff>0</xdr:rowOff>
        </xdr:to>
        <xdr:sp macro="" textlink="">
          <xdr:nvSpPr>
            <xdr:cNvPr id="109625" name="Check Box 3129" hidden="1">
              <a:extLst>
                <a:ext uri="{63B3BB69-23CF-44E3-9099-C40C66FF867C}">
                  <a14:compatExt spid="_x0000_s109625"/>
                </a:ext>
                <a:ext uri="{FF2B5EF4-FFF2-40B4-BE49-F238E27FC236}">
                  <a16:creationId xmlns:a16="http://schemas.microsoft.com/office/drawing/2014/main" id="{00000000-0008-0000-0200-00003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104</xdr:row>
          <xdr:rowOff>0</xdr:rowOff>
        </xdr:from>
        <xdr:to>
          <xdr:col>6</xdr:col>
          <xdr:colOff>800100</xdr:colOff>
          <xdr:row>104</xdr:row>
          <xdr:rowOff>0</xdr:rowOff>
        </xdr:to>
        <xdr:sp macro="" textlink="">
          <xdr:nvSpPr>
            <xdr:cNvPr id="109626" name="Check Box 3130" hidden="1">
              <a:extLst>
                <a:ext uri="{63B3BB69-23CF-44E3-9099-C40C66FF867C}">
                  <a14:compatExt spid="_x0000_s109626"/>
                </a:ext>
                <a:ext uri="{FF2B5EF4-FFF2-40B4-BE49-F238E27FC236}">
                  <a16:creationId xmlns:a16="http://schemas.microsoft.com/office/drawing/2014/main" id="{00000000-0008-0000-0200-00003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50</xdr:row>
          <xdr:rowOff>0</xdr:rowOff>
        </xdr:from>
        <xdr:to>
          <xdr:col>8</xdr:col>
          <xdr:colOff>323850</xdr:colOff>
          <xdr:row>50</xdr:row>
          <xdr:rowOff>0</xdr:rowOff>
        </xdr:to>
        <xdr:sp macro="" textlink="">
          <xdr:nvSpPr>
            <xdr:cNvPr id="109703" name="Check Box 3207" hidden="1">
              <a:extLst>
                <a:ext uri="{63B3BB69-23CF-44E3-9099-C40C66FF867C}">
                  <a14:compatExt spid="_x0000_s109703"/>
                </a:ext>
                <a:ext uri="{FF2B5EF4-FFF2-40B4-BE49-F238E27FC236}">
                  <a16:creationId xmlns:a16="http://schemas.microsoft.com/office/drawing/2014/main" id="{00000000-0008-0000-0200-00008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50</xdr:row>
          <xdr:rowOff>0</xdr:rowOff>
        </xdr:from>
        <xdr:to>
          <xdr:col>8</xdr:col>
          <xdr:colOff>590550</xdr:colOff>
          <xdr:row>50</xdr:row>
          <xdr:rowOff>0</xdr:rowOff>
        </xdr:to>
        <xdr:sp macro="" textlink="">
          <xdr:nvSpPr>
            <xdr:cNvPr id="109704" name="Check Box 3208" hidden="1">
              <a:extLst>
                <a:ext uri="{63B3BB69-23CF-44E3-9099-C40C66FF867C}">
                  <a14:compatExt spid="_x0000_s109704"/>
                </a:ext>
                <a:ext uri="{FF2B5EF4-FFF2-40B4-BE49-F238E27FC236}">
                  <a16:creationId xmlns:a16="http://schemas.microsoft.com/office/drawing/2014/main" id="{00000000-0008-0000-0200-00008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50</xdr:row>
          <xdr:rowOff>0</xdr:rowOff>
        </xdr:from>
        <xdr:to>
          <xdr:col>8</xdr:col>
          <xdr:colOff>409575</xdr:colOff>
          <xdr:row>50</xdr:row>
          <xdr:rowOff>0</xdr:rowOff>
        </xdr:to>
        <xdr:sp macro="" textlink="">
          <xdr:nvSpPr>
            <xdr:cNvPr id="109705" name="Check Box 3209" hidden="1">
              <a:extLst>
                <a:ext uri="{63B3BB69-23CF-44E3-9099-C40C66FF867C}">
                  <a14:compatExt spid="_x0000_s109705"/>
                </a:ext>
                <a:ext uri="{FF2B5EF4-FFF2-40B4-BE49-F238E27FC236}">
                  <a16:creationId xmlns:a16="http://schemas.microsoft.com/office/drawing/2014/main" id="{00000000-0008-0000-0200-00008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50</xdr:row>
          <xdr:rowOff>0</xdr:rowOff>
        </xdr:from>
        <xdr:to>
          <xdr:col>8</xdr:col>
          <xdr:colOff>628650</xdr:colOff>
          <xdr:row>50</xdr:row>
          <xdr:rowOff>0</xdr:rowOff>
        </xdr:to>
        <xdr:sp macro="" textlink="">
          <xdr:nvSpPr>
            <xdr:cNvPr id="109706" name="Check Box 3210" hidden="1">
              <a:extLst>
                <a:ext uri="{63B3BB69-23CF-44E3-9099-C40C66FF867C}">
                  <a14:compatExt spid="_x0000_s109706"/>
                </a:ext>
                <a:ext uri="{FF2B5EF4-FFF2-40B4-BE49-F238E27FC236}">
                  <a16:creationId xmlns:a16="http://schemas.microsoft.com/office/drawing/2014/main" id="{00000000-0008-0000-0200-00008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50</xdr:row>
          <xdr:rowOff>0</xdr:rowOff>
        </xdr:from>
        <xdr:to>
          <xdr:col>9</xdr:col>
          <xdr:colOff>0</xdr:colOff>
          <xdr:row>50</xdr:row>
          <xdr:rowOff>0</xdr:rowOff>
        </xdr:to>
        <xdr:sp macro="" textlink="">
          <xdr:nvSpPr>
            <xdr:cNvPr id="109707" name="Check Box 3211" hidden="1">
              <a:extLst>
                <a:ext uri="{63B3BB69-23CF-44E3-9099-C40C66FF867C}">
                  <a14:compatExt spid="_x0000_s109707"/>
                </a:ext>
                <a:ext uri="{FF2B5EF4-FFF2-40B4-BE49-F238E27FC236}">
                  <a16:creationId xmlns:a16="http://schemas.microsoft.com/office/drawing/2014/main" id="{00000000-0008-0000-0200-00008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50</xdr:row>
          <xdr:rowOff>0</xdr:rowOff>
        </xdr:from>
        <xdr:to>
          <xdr:col>8</xdr:col>
          <xdr:colOff>647700</xdr:colOff>
          <xdr:row>50</xdr:row>
          <xdr:rowOff>0</xdr:rowOff>
        </xdr:to>
        <xdr:sp macro="" textlink="">
          <xdr:nvSpPr>
            <xdr:cNvPr id="109708" name="Check Box 3212" hidden="1">
              <a:extLst>
                <a:ext uri="{63B3BB69-23CF-44E3-9099-C40C66FF867C}">
                  <a14:compatExt spid="_x0000_s109708"/>
                </a:ext>
                <a:ext uri="{FF2B5EF4-FFF2-40B4-BE49-F238E27FC236}">
                  <a16:creationId xmlns:a16="http://schemas.microsoft.com/office/drawing/2014/main" id="{00000000-0008-0000-0200-00008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09" name="Check Box 3213" hidden="1">
              <a:extLst>
                <a:ext uri="{63B3BB69-23CF-44E3-9099-C40C66FF867C}">
                  <a14:compatExt spid="_x0000_s109709"/>
                </a:ext>
                <a:ext uri="{FF2B5EF4-FFF2-40B4-BE49-F238E27FC236}">
                  <a16:creationId xmlns:a16="http://schemas.microsoft.com/office/drawing/2014/main" id="{00000000-0008-0000-0200-00008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10" name="Check Box 3214" hidden="1">
              <a:extLst>
                <a:ext uri="{63B3BB69-23CF-44E3-9099-C40C66FF867C}">
                  <a14:compatExt spid="_x0000_s109710"/>
                </a:ext>
                <a:ext uri="{FF2B5EF4-FFF2-40B4-BE49-F238E27FC236}">
                  <a16:creationId xmlns:a16="http://schemas.microsoft.com/office/drawing/2014/main" id="{00000000-0008-0000-0200-00008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11" name="Check Box 3215" hidden="1">
              <a:extLst>
                <a:ext uri="{63B3BB69-23CF-44E3-9099-C40C66FF867C}">
                  <a14:compatExt spid="_x0000_s109711"/>
                </a:ext>
                <a:ext uri="{FF2B5EF4-FFF2-40B4-BE49-F238E27FC236}">
                  <a16:creationId xmlns:a16="http://schemas.microsoft.com/office/drawing/2014/main" id="{00000000-0008-0000-0200-00008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12" name="Check Box 3216" hidden="1">
              <a:extLst>
                <a:ext uri="{63B3BB69-23CF-44E3-9099-C40C66FF867C}">
                  <a14:compatExt spid="_x0000_s109712"/>
                </a:ext>
                <a:ext uri="{FF2B5EF4-FFF2-40B4-BE49-F238E27FC236}">
                  <a16:creationId xmlns:a16="http://schemas.microsoft.com/office/drawing/2014/main" id="{00000000-0008-0000-0200-00009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13" name="Check Box 3217" hidden="1">
              <a:extLst>
                <a:ext uri="{63B3BB69-23CF-44E3-9099-C40C66FF867C}">
                  <a14:compatExt spid="_x0000_s109713"/>
                </a:ext>
                <a:ext uri="{FF2B5EF4-FFF2-40B4-BE49-F238E27FC236}">
                  <a16:creationId xmlns:a16="http://schemas.microsoft.com/office/drawing/2014/main" id="{00000000-0008-0000-0200-00009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50</xdr:row>
          <xdr:rowOff>0</xdr:rowOff>
        </xdr:from>
        <xdr:to>
          <xdr:col>5</xdr:col>
          <xdr:colOff>47625</xdr:colOff>
          <xdr:row>50</xdr:row>
          <xdr:rowOff>0</xdr:rowOff>
        </xdr:to>
        <xdr:sp macro="" textlink="">
          <xdr:nvSpPr>
            <xdr:cNvPr id="109714" name="Check Box 3218" hidden="1">
              <a:extLst>
                <a:ext uri="{63B3BB69-23CF-44E3-9099-C40C66FF867C}">
                  <a14:compatExt spid="_x0000_s109714"/>
                </a:ext>
                <a:ext uri="{FF2B5EF4-FFF2-40B4-BE49-F238E27FC236}">
                  <a16:creationId xmlns:a16="http://schemas.microsoft.com/office/drawing/2014/main" id="{00000000-0008-0000-0200-00009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15" name="Check Box 3219" hidden="1">
              <a:extLst>
                <a:ext uri="{63B3BB69-23CF-44E3-9099-C40C66FF867C}">
                  <a14:compatExt spid="_x0000_s109715"/>
                </a:ext>
                <a:ext uri="{FF2B5EF4-FFF2-40B4-BE49-F238E27FC236}">
                  <a16:creationId xmlns:a16="http://schemas.microsoft.com/office/drawing/2014/main" id="{00000000-0008-0000-0200-00009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16" name="Check Box 3220" hidden="1">
              <a:extLst>
                <a:ext uri="{63B3BB69-23CF-44E3-9099-C40C66FF867C}">
                  <a14:compatExt spid="_x0000_s109716"/>
                </a:ext>
                <a:ext uri="{FF2B5EF4-FFF2-40B4-BE49-F238E27FC236}">
                  <a16:creationId xmlns:a16="http://schemas.microsoft.com/office/drawing/2014/main" id="{00000000-0008-0000-0200-00009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17" name="Check Box 3221" hidden="1">
              <a:extLst>
                <a:ext uri="{63B3BB69-23CF-44E3-9099-C40C66FF867C}">
                  <a14:compatExt spid="_x0000_s109717"/>
                </a:ext>
                <a:ext uri="{FF2B5EF4-FFF2-40B4-BE49-F238E27FC236}">
                  <a16:creationId xmlns:a16="http://schemas.microsoft.com/office/drawing/2014/main" id="{00000000-0008-0000-0200-00009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18" name="Check Box 3222" hidden="1">
              <a:extLst>
                <a:ext uri="{63B3BB69-23CF-44E3-9099-C40C66FF867C}">
                  <a14:compatExt spid="_x0000_s109718"/>
                </a:ext>
                <a:ext uri="{FF2B5EF4-FFF2-40B4-BE49-F238E27FC236}">
                  <a16:creationId xmlns:a16="http://schemas.microsoft.com/office/drawing/2014/main" id="{00000000-0008-0000-0200-00009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19" name="Check Box 3223" hidden="1">
              <a:extLst>
                <a:ext uri="{63B3BB69-23CF-44E3-9099-C40C66FF867C}">
                  <a14:compatExt spid="_x0000_s109719"/>
                </a:ext>
                <a:ext uri="{FF2B5EF4-FFF2-40B4-BE49-F238E27FC236}">
                  <a16:creationId xmlns:a16="http://schemas.microsoft.com/office/drawing/2014/main" id="{00000000-0008-0000-0200-00009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50</xdr:row>
          <xdr:rowOff>0</xdr:rowOff>
        </xdr:from>
        <xdr:to>
          <xdr:col>7</xdr:col>
          <xdr:colOff>47625</xdr:colOff>
          <xdr:row>50</xdr:row>
          <xdr:rowOff>0</xdr:rowOff>
        </xdr:to>
        <xdr:sp macro="" textlink="">
          <xdr:nvSpPr>
            <xdr:cNvPr id="109720" name="Check Box 3224" hidden="1">
              <a:extLst>
                <a:ext uri="{63B3BB69-23CF-44E3-9099-C40C66FF867C}">
                  <a14:compatExt spid="_x0000_s109720"/>
                </a:ext>
                <a:ext uri="{FF2B5EF4-FFF2-40B4-BE49-F238E27FC236}">
                  <a16:creationId xmlns:a16="http://schemas.microsoft.com/office/drawing/2014/main" id="{00000000-0008-0000-0200-00009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21" name="Check Box 3225" hidden="1">
              <a:extLst>
                <a:ext uri="{63B3BB69-23CF-44E3-9099-C40C66FF867C}">
                  <a14:compatExt spid="_x0000_s109721"/>
                </a:ext>
                <a:ext uri="{FF2B5EF4-FFF2-40B4-BE49-F238E27FC236}">
                  <a16:creationId xmlns:a16="http://schemas.microsoft.com/office/drawing/2014/main" id="{00000000-0008-0000-0200-00009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22" name="Check Box 3226" hidden="1">
              <a:extLst>
                <a:ext uri="{63B3BB69-23CF-44E3-9099-C40C66FF867C}">
                  <a14:compatExt spid="_x0000_s109722"/>
                </a:ext>
                <a:ext uri="{FF2B5EF4-FFF2-40B4-BE49-F238E27FC236}">
                  <a16:creationId xmlns:a16="http://schemas.microsoft.com/office/drawing/2014/main" id="{00000000-0008-0000-0200-00009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23" name="Check Box 3227" hidden="1">
              <a:extLst>
                <a:ext uri="{63B3BB69-23CF-44E3-9099-C40C66FF867C}">
                  <a14:compatExt spid="_x0000_s109723"/>
                </a:ext>
                <a:ext uri="{FF2B5EF4-FFF2-40B4-BE49-F238E27FC236}">
                  <a16:creationId xmlns:a16="http://schemas.microsoft.com/office/drawing/2014/main" id="{00000000-0008-0000-0200-00009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24" name="Check Box 3228" hidden="1">
              <a:extLst>
                <a:ext uri="{63B3BB69-23CF-44E3-9099-C40C66FF867C}">
                  <a14:compatExt spid="_x0000_s109724"/>
                </a:ext>
                <a:ext uri="{FF2B5EF4-FFF2-40B4-BE49-F238E27FC236}">
                  <a16:creationId xmlns:a16="http://schemas.microsoft.com/office/drawing/2014/main" id="{00000000-0008-0000-0200-00009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25" name="Check Box 3229" hidden="1">
              <a:extLst>
                <a:ext uri="{63B3BB69-23CF-44E3-9099-C40C66FF867C}">
                  <a14:compatExt spid="_x0000_s109725"/>
                </a:ext>
                <a:ext uri="{FF2B5EF4-FFF2-40B4-BE49-F238E27FC236}">
                  <a16:creationId xmlns:a16="http://schemas.microsoft.com/office/drawing/2014/main" id="{00000000-0008-0000-0200-00009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50</xdr:row>
          <xdr:rowOff>0</xdr:rowOff>
        </xdr:from>
        <xdr:to>
          <xdr:col>5</xdr:col>
          <xdr:colOff>47625</xdr:colOff>
          <xdr:row>50</xdr:row>
          <xdr:rowOff>0</xdr:rowOff>
        </xdr:to>
        <xdr:sp macro="" textlink="">
          <xdr:nvSpPr>
            <xdr:cNvPr id="109726" name="Check Box 3230" hidden="1">
              <a:extLst>
                <a:ext uri="{63B3BB69-23CF-44E3-9099-C40C66FF867C}">
                  <a14:compatExt spid="_x0000_s109726"/>
                </a:ext>
                <a:ext uri="{FF2B5EF4-FFF2-40B4-BE49-F238E27FC236}">
                  <a16:creationId xmlns:a16="http://schemas.microsoft.com/office/drawing/2014/main" id="{00000000-0008-0000-0200-00009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27" name="Check Box 3231" hidden="1">
              <a:extLst>
                <a:ext uri="{63B3BB69-23CF-44E3-9099-C40C66FF867C}">
                  <a14:compatExt spid="_x0000_s109727"/>
                </a:ext>
                <a:ext uri="{FF2B5EF4-FFF2-40B4-BE49-F238E27FC236}">
                  <a16:creationId xmlns:a16="http://schemas.microsoft.com/office/drawing/2014/main" id="{00000000-0008-0000-0200-00009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28" name="Check Box 3232" hidden="1">
              <a:extLst>
                <a:ext uri="{63B3BB69-23CF-44E3-9099-C40C66FF867C}">
                  <a14:compatExt spid="_x0000_s109728"/>
                </a:ext>
                <a:ext uri="{FF2B5EF4-FFF2-40B4-BE49-F238E27FC236}">
                  <a16:creationId xmlns:a16="http://schemas.microsoft.com/office/drawing/2014/main" id="{00000000-0008-0000-0200-0000A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29" name="Check Box 3233" hidden="1">
              <a:extLst>
                <a:ext uri="{63B3BB69-23CF-44E3-9099-C40C66FF867C}">
                  <a14:compatExt spid="_x0000_s109729"/>
                </a:ext>
                <a:ext uri="{FF2B5EF4-FFF2-40B4-BE49-F238E27FC236}">
                  <a16:creationId xmlns:a16="http://schemas.microsoft.com/office/drawing/2014/main" id="{00000000-0008-0000-0200-0000A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30" name="Check Box 3234" hidden="1">
              <a:extLst>
                <a:ext uri="{63B3BB69-23CF-44E3-9099-C40C66FF867C}">
                  <a14:compatExt spid="_x0000_s109730"/>
                </a:ext>
                <a:ext uri="{FF2B5EF4-FFF2-40B4-BE49-F238E27FC236}">
                  <a16:creationId xmlns:a16="http://schemas.microsoft.com/office/drawing/2014/main" id="{00000000-0008-0000-0200-0000A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31" name="Check Box 3235" hidden="1">
              <a:extLst>
                <a:ext uri="{63B3BB69-23CF-44E3-9099-C40C66FF867C}">
                  <a14:compatExt spid="_x0000_s109731"/>
                </a:ext>
                <a:ext uri="{FF2B5EF4-FFF2-40B4-BE49-F238E27FC236}">
                  <a16:creationId xmlns:a16="http://schemas.microsoft.com/office/drawing/2014/main" id="{00000000-0008-0000-0200-0000A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50</xdr:row>
          <xdr:rowOff>0</xdr:rowOff>
        </xdr:from>
        <xdr:to>
          <xdr:col>7</xdr:col>
          <xdr:colOff>47625</xdr:colOff>
          <xdr:row>50</xdr:row>
          <xdr:rowOff>0</xdr:rowOff>
        </xdr:to>
        <xdr:sp macro="" textlink="">
          <xdr:nvSpPr>
            <xdr:cNvPr id="109732" name="Check Box 3236" hidden="1">
              <a:extLst>
                <a:ext uri="{63B3BB69-23CF-44E3-9099-C40C66FF867C}">
                  <a14:compatExt spid="_x0000_s109732"/>
                </a:ext>
                <a:ext uri="{FF2B5EF4-FFF2-40B4-BE49-F238E27FC236}">
                  <a16:creationId xmlns:a16="http://schemas.microsoft.com/office/drawing/2014/main" id="{00000000-0008-0000-0200-0000A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33" name="Check Box 3237" hidden="1">
              <a:extLst>
                <a:ext uri="{63B3BB69-23CF-44E3-9099-C40C66FF867C}">
                  <a14:compatExt spid="_x0000_s109733"/>
                </a:ext>
                <a:ext uri="{FF2B5EF4-FFF2-40B4-BE49-F238E27FC236}">
                  <a16:creationId xmlns:a16="http://schemas.microsoft.com/office/drawing/2014/main" id="{00000000-0008-0000-0200-0000A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34" name="Check Box 3238" hidden="1">
              <a:extLst>
                <a:ext uri="{63B3BB69-23CF-44E3-9099-C40C66FF867C}">
                  <a14:compatExt spid="_x0000_s109734"/>
                </a:ext>
                <a:ext uri="{FF2B5EF4-FFF2-40B4-BE49-F238E27FC236}">
                  <a16:creationId xmlns:a16="http://schemas.microsoft.com/office/drawing/2014/main" id="{00000000-0008-0000-0200-0000A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35" name="Check Box 3239" hidden="1">
              <a:extLst>
                <a:ext uri="{63B3BB69-23CF-44E3-9099-C40C66FF867C}">
                  <a14:compatExt spid="_x0000_s109735"/>
                </a:ext>
                <a:ext uri="{FF2B5EF4-FFF2-40B4-BE49-F238E27FC236}">
                  <a16:creationId xmlns:a16="http://schemas.microsoft.com/office/drawing/2014/main" id="{00000000-0008-0000-0200-0000A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36" name="Check Box 3240" hidden="1">
              <a:extLst>
                <a:ext uri="{63B3BB69-23CF-44E3-9099-C40C66FF867C}">
                  <a14:compatExt spid="_x0000_s109736"/>
                </a:ext>
                <a:ext uri="{FF2B5EF4-FFF2-40B4-BE49-F238E27FC236}">
                  <a16:creationId xmlns:a16="http://schemas.microsoft.com/office/drawing/2014/main" id="{00000000-0008-0000-0200-0000A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37" name="Check Box 3241" hidden="1">
              <a:extLst>
                <a:ext uri="{63B3BB69-23CF-44E3-9099-C40C66FF867C}">
                  <a14:compatExt spid="_x0000_s109737"/>
                </a:ext>
                <a:ext uri="{FF2B5EF4-FFF2-40B4-BE49-F238E27FC236}">
                  <a16:creationId xmlns:a16="http://schemas.microsoft.com/office/drawing/2014/main" id="{00000000-0008-0000-0200-0000A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50</xdr:row>
          <xdr:rowOff>0</xdr:rowOff>
        </xdr:from>
        <xdr:to>
          <xdr:col>5</xdr:col>
          <xdr:colOff>47625</xdr:colOff>
          <xdr:row>50</xdr:row>
          <xdr:rowOff>0</xdr:rowOff>
        </xdr:to>
        <xdr:sp macro="" textlink="">
          <xdr:nvSpPr>
            <xdr:cNvPr id="109738" name="Check Box 3242" hidden="1">
              <a:extLst>
                <a:ext uri="{63B3BB69-23CF-44E3-9099-C40C66FF867C}">
                  <a14:compatExt spid="_x0000_s109738"/>
                </a:ext>
                <a:ext uri="{FF2B5EF4-FFF2-40B4-BE49-F238E27FC236}">
                  <a16:creationId xmlns:a16="http://schemas.microsoft.com/office/drawing/2014/main" id="{00000000-0008-0000-0200-0000A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39" name="Check Box 3243" hidden="1">
              <a:extLst>
                <a:ext uri="{63B3BB69-23CF-44E3-9099-C40C66FF867C}">
                  <a14:compatExt spid="_x0000_s109739"/>
                </a:ext>
                <a:ext uri="{FF2B5EF4-FFF2-40B4-BE49-F238E27FC236}">
                  <a16:creationId xmlns:a16="http://schemas.microsoft.com/office/drawing/2014/main" id="{00000000-0008-0000-0200-0000A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40" name="Check Box 3244" hidden="1">
              <a:extLst>
                <a:ext uri="{63B3BB69-23CF-44E3-9099-C40C66FF867C}">
                  <a14:compatExt spid="_x0000_s109740"/>
                </a:ext>
                <a:ext uri="{FF2B5EF4-FFF2-40B4-BE49-F238E27FC236}">
                  <a16:creationId xmlns:a16="http://schemas.microsoft.com/office/drawing/2014/main" id="{00000000-0008-0000-0200-0000A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41" name="Check Box 3245" hidden="1">
              <a:extLst>
                <a:ext uri="{63B3BB69-23CF-44E3-9099-C40C66FF867C}">
                  <a14:compatExt spid="_x0000_s109741"/>
                </a:ext>
                <a:ext uri="{FF2B5EF4-FFF2-40B4-BE49-F238E27FC236}">
                  <a16:creationId xmlns:a16="http://schemas.microsoft.com/office/drawing/2014/main" id="{00000000-0008-0000-0200-0000A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42" name="Check Box 3246" hidden="1">
              <a:extLst>
                <a:ext uri="{63B3BB69-23CF-44E3-9099-C40C66FF867C}">
                  <a14:compatExt spid="_x0000_s109742"/>
                </a:ext>
                <a:ext uri="{FF2B5EF4-FFF2-40B4-BE49-F238E27FC236}">
                  <a16:creationId xmlns:a16="http://schemas.microsoft.com/office/drawing/2014/main" id="{00000000-0008-0000-0200-0000A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43" name="Check Box 3247" hidden="1">
              <a:extLst>
                <a:ext uri="{63B3BB69-23CF-44E3-9099-C40C66FF867C}">
                  <a14:compatExt spid="_x0000_s109743"/>
                </a:ext>
                <a:ext uri="{FF2B5EF4-FFF2-40B4-BE49-F238E27FC236}">
                  <a16:creationId xmlns:a16="http://schemas.microsoft.com/office/drawing/2014/main" id="{00000000-0008-0000-0200-0000A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50</xdr:row>
          <xdr:rowOff>0</xdr:rowOff>
        </xdr:from>
        <xdr:to>
          <xdr:col>7</xdr:col>
          <xdr:colOff>47625</xdr:colOff>
          <xdr:row>50</xdr:row>
          <xdr:rowOff>0</xdr:rowOff>
        </xdr:to>
        <xdr:sp macro="" textlink="">
          <xdr:nvSpPr>
            <xdr:cNvPr id="109744" name="Check Box 3248" hidden="1">
              <a:extLst>
                <a:ext uri="{63B3BB69-23CF-44E3-9099-C40C66FF867C}">
                  <a14:compatExt spid="_x0000_s109744"/>
                </a:ext>
                <a:ext uri="{FF2B5EF4-FFF2-40B4-BE49-F238E27FC236}">
                  <a16:creationId xmlns:a16="http://schemas.microsoft.com/office/drawing/2014/main" id="{00000000-0008-0000-0200-0000B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45" name="Check Box 3249" hidden="1">
              <a:extLst>
                <a:ext uri="{63B3BB69-23CF-44E3-9099-C40C66FF867C}">
                  <a14:compatExt spid="_x0000_s109745"/>
                </a:ext>
                <a:ext uri="{FF2B5EF4-FFF2-40B4-BE49-F238E27FC236}">
                  <a16:creationId xmlns:a16="http://schemas.microsoft.com/office/drawing/2014/main" id="{00000000-0008-0000-0200-0000B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46" name="Check Box 3250" hidden="1">
              <a:extLst>
                <a:ext uri="{63B3BB69-23CF-44E3-9099-C40C66FF867C}">
                  <a14:compatExt spid="_x0000_s109746"/>
                </a:ext>
                <a:ext uri="{FF2B5EF4-FFF2-40B4-BE49-F238E27FC236}">
                  <a16:creationId xmlns:a16="http://schemas.microsoft.com/office/drawing/2014/main" id="{00000000-0008-0000-0200-0000B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47" name="Check Box 3251" hidden="1">
              <a:extLst>
                <a:ext uri="{63B3BB69-23CF-44E3-9099-C40C66FF867C}">
                  <a14:compatExt spid="_x0000_s109747"/>
                </a:ext>
                <a:ext uri="{FF2B5EF4-FFF2-40B4-BE49-F238E27FC236}">
                  <a16:creationId xmlns:a16="http://schemas.microsoft.com/office/drawing/2014/main" id="{00000000-0008-0000-0200-0000B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48" name="Check Box 3252" hidden="1">
              <a:extLst>
                <a:ext uri="{63B3BB69-23CF-44E3-9099-C40C66FF867C}">
                  <a14:compatExt spid="_x0000_s109748"/>
                </a:ext>
                <a:ext uri="{FF2B5EF4-FFF2-40B4-BE49-F238E27FC236}">
                  <a16:creationId xmlns:a16="http://schemas.microsoft.com/office/drawing/2014/main" id="{00000000-0008-0000-0200-0000B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49" name="Check Box 3253" hidden="1">
              <a:extLst>
                <a:ext uri="{63B3BB69-23CF-44E3-9099-C40C66FF867C}">
                  <a14:compatExt spid="_x0000_s109749"/>
                </a:ext>
                <a:ext uri="{FF2B5EF4-FFF2-40B4-BE49-F238E27FC236}">
                  <a16:creationId xmlns:a16="http://schemas.microsoft.com/office/drawing/2014/main" id="{00000000-0008-0000-0200-0000B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50</xdr:row>
          <xdr:rowOff>0</xdr:rowOff>
        </xdr:from>
        <xdr:to>
          <xdr:col>5</xdr:col>
          <xdr:colOff>47625</xdr:colOff>
          <xdr:row>50</xdr:row>
          <xdr:rowOff>0</xdr:rowOff>
        </xdr:to>
        <xdr:sp macro="" textlink="">
          <xdr:nvSpPr>
            <xdr:cNvPr id="109750" name="Check Box 3254" hidden="1">
              <a:extLst>
                <a:ext uri="{63B3BB69-23CF-44E3-9099-C40C66FF867C}">
                  <a14:compatExt spid="_x0000_s109750"/>
                </a:ext>
                <a:ext uri="{FF2B5EF4-FFF2-40B4-BE49-F238E27FC236}">
                  <a16:creationId xmlns:a16="http://schemas.microsoft.com/office/drawing/2014/main" id="{00000000-0008-0000-0200-0000B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51" name="Check Box 3255" hidden="1">
              <a:extLst>
                <a:ext uri="{63B3BB69-23CF-44E3-9099-C40C66FF867C}">
                  <a14:compatExt spid="_x0000_s109751"/>
                </a:ext>
                <a:ext uri="{FF2B5EF4-FFF2-40B4-BE49-F238E27FC236}">
                  <a16:creationId xmlns:a16="http://schemas.microsoft.com/office/drawing/2014/main" id="{00000000-0008-0000-0200-0000B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52" name="Check Box 3256" hidden="1">
              <a:extLst>
                <a:ext uri="{63B3BB69-23CF-44E3-9099-C40C66FF867C}">
                  <a14:compatExt spid="_x0000_s109752"/>
                </a:ext>
                <a:ext uri="{FF2B5EF4-FFF2-40B4-BE49-F238E27FC236}">
                  <a16:creationId xmlns:a16="http://schemas.microsoft.com/office/drawing/2014/main" id="{00000000-0008-0000-0200-0000B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53" name="Check Box 3257" hidden="1">
              <a:extLst>
                <a:ext uri="{63B3BB69-23CF-44E3-9099-C40C66FF867C}">
                  <a14:compatExt spid="_x0000_s109753"/>
                </a:ext>
                <a:ext uri="{FF2B5EF4-FFF2-40B4-BE49-F238E27FC236}">
                  <a16:creationId xmlns:a16="http://schemas.microsoft.com/office/drawing/2014/main" id="{00000000-0008-0000-0200-0000B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54" name="Check Box 3258" hidden="1">
              <a:extLst>
                <a:ext uri="{63B3BB69-23CF-44E3-9099-C40C66FF867C}">
                  <a14:compatExt spid="_x0000_s109754"/>
                </a:ext>
                <a:ext uri="{FF2B5EF4-FFF2-40B4-BE49-F238E27FC236}">
                  <a16:creationId xmlns:a16="http://schemas.microsoft.com/office/drawing/2014/main" id="{00000000-0008-0000-0200-0000B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55" name="Check Box 3259" hidden="1">
              <a:extLst>
                <a:ext uri="{63B3BB69-23CF-44E3-9099-C40C66FF867C}">
                  <a14:compatExt spid="_x0000_s109755"/>
                </a:ext>
                <a:ext uri="{FF2B5EF4-FFF2-40B4-BE49-F238E27FC236}">
                  <a16:creationId xmlns:a16="http://schemas.microsoft.com/office/drawing/2014/main" id="{00000000-0008-0000-0200-0000B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50</xdr:row>
          <xdr:rowOff>0</xdr:rowOff>
        </xdr:from>
        <xdr:to>
          <xdr:col>7</xdr:col>
          <xdr:colOff>47625</xdr:colOff>
          <xdr:row>50</xdr:row>
          <xdr:rowOff>0</xdr:rowOff>
        </xdr:to>
        <xdr:sp macro="" textlink="">
          <xdr:nvSpPr>
            <xdr:cNvPr id="109756" name="Check Box 3260" hidden="1">
              <a:extLst>
                <a:ext uri="{63B3BB69-23CF-44E3-9099-C40C66FF867C}">
                  <a14:compatExt spid="_x0000_s109756"/>
                </a:ext>
                <a:ext uri="{FF2B5EF4-FFF2-40B4-BE49-F238E27FC236}">
                  <a16:creationId xmlns:a16="http://schemas.microsoft.com/office/drawing/2014/main" id="{00000000-0008-0000-0200-0000B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50</xdr:row>
          <xdr:rowOff>0</xdr:rowOff>
        </xdr:from>
        <xdr:to>
          <xdr:col>5</xdr:col>
          <xdr:colOff>1143000</xdr:colOff>
          <xdr:row>50</xdr:row>
          <xdr:rowOff>0</xdr:rowOff>
        </xdr:to>
        <xdr:sp macro="" textlink="">
          <xdr:nvSpPr>
            <xdr:cNvPr id="109757" name="Check Box 3261" hidden="1">
              <a:extLst>
                <a:ext uri="{63B3BB69-23CF-44E3-9099-C40C66FF867C}">
                  <a14:compatExt spid="_x0000_s109757"/>
                </a:ext>
                <a:ext uri="{FF2B5EF4-FFF2-40B4-BE49-F238E27FC236}">
                  <a16:creationId xmlns:a16="http://schemas.microsoft.com/office/drawing/2014/main" id="{00000000-0008-0000-0200-0000B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50</xdr:row>
          <xdr:rowOff>0</xdr:rowOff>
        </xdr:from>
        <xdr:to>
          <xdr:col>6</xdr:col>
          <xdr:colOff>85725</xdr:colOff>
          <xdr:row>50</xdr:row>
          <xdr:rowOff>0</xdr:rowOff>
        </xdr:to>
        <xdr:sp macro="" textlink="">
          <xdr:nvSpPr>
            <xdr:cNvPr id="109758" name="Check Box 3262" hidden="1">
              <a:extLst>
                <a:ext uri="{63B3BB69-23CF-44E3-9099-C40C66FF867C}">
                  <a14:compatExt spid="_x0000_s109758"/>
                </a:ext>
                <a:ext uri="{FF2B5EF4-FFF2-40B4-BE49-F238E27FC236}">
                  <a16:creationId xmlns:a16="http://schemas.microsoft.com/office/drawing/2014/main" id="{00000000-0008-0000-0200-0000B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50</xdr:row>
          <xdr:rowOff>0</xdr:rowOff>
        </xdr:from>
        <xdr:to>
          <xdr:col>6</xdr:col>
          <xdr:colOff>190500</xdr:colOff>
          <xdr:row>50</xdr:row>
          <xdr:rowOff>0</xdr:rowOff>
        </xdr:to>
        <xdr:sp macro="" textlink="">
          <xdr:nvSpPr>
            <xdr:cNvPr id="109759" name="Check Box 3263" hidden="1">
              <a:extLst>
                <a:ext uri="{63B3BB69-23CF-44E3-9099-C40C66FF867C}">
                  <a14:compatExt spid="_x0000_s109759"/>
                </a:ext>
                <a:ext uri="{FF2B5EF4-FFF2-40B4-BE49-F238E27FC236}">
                  <a16:creationId xmlns:a16="http://schemas.microsoft.com/office/drawing/2014/main" id="{00000000-0008-0000-0200-0000B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50</xdr:row>
          <xdr:rowOff>0</xdr:rowOff>
        </xdr:from>
        <xdr:to>
          <xdr:col>5</xdr:col>
          <xdr:colOff>933450</xdr:colOff>
          <xdr:row>50</xdr:row>
          <xdr:rowOff>0</xdr:rowOff>
        </xdr:to>
        <xdr:sp macro="" textlink="">
          <xdr:nvSpPr>
            <xdr:cNvPr id="109760" name="Check Box 3264" hidden="1">
              <a:extLst>
                <a:ext uri="{63B3BB69-23CF-44E3-9099-C40C66FF867C}">
                  <a14:compatExt spid="_x0000_s109760"/>
                </a:ext>
                <a:ext uri="{FF2B5EF4-FFF2-40B4-BE49-F238E27FC236}">
                  <a16:creationId xmlns:a16="http://schemas.microsoft.com/office/drawing/2014/main" id="{00000000-0008-0000-0200-0000C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50</xdr:row>
          <xdr:rowOff>0</xdr:rowOff>
        </xdr:from>
        <xdr:to>
          <xdr:col>7</xdr:col>
          <xdr:colOff>666750</xdr:colOff>
          <xdr:row>50</xdr:row>
          <xdr:rowOff>0</xdr:rowOff>
        </xdr:to>
        <xdr:sp macro="" textlink="">
          <xdr:nvSpPr>
            <xdr:cNvPr id="109761" name="Check Box 3265" hidden="1">
              <a:extLst>
                <a:ext uri="{63B3BB69-23CF-44E3-9099-C40C66FF867C}">
                  <a14:compatExt spid="_x0000_s109761"/>
                </a:ext>
                <a:ext uri="{FF2B5EF4-FFF2-40B4-BE49-F238E27FC236}">
                  <a16:creationId xmlns:a16="http://schemas.microsoft.com/office/drawing/2014/main" id="{00000000-0008-0000-0200-0000C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50</xdr:row>
          <xdr:rowOff>0</xdr:rowOff>
        </xdr:from>
        <xdr:to>
          <xdr:col>7</xdr:col>
          <xdr:colOff>714375</xdr:colOff>
          <xdr:row>50</xdr:row>
          <xdr:rowOff>0</xdr:rowOff>
        </xdr:to>
        <xdr:sp macro="" textlink="">
          <xdr:nvSpPr>
            <xdr:cNvPr id="109762" name="Check Box 3266" hidden="1">
              <a:extLst>
                <a:ext uri="{63B3BB69-23CF-44E3-9099-C40C66FF867C}">
                  <a14:compatExt spid="_x0000_s109762"/>
                </a:ext>
                <a:ext uri="{FF2B5EF4-FFF2-40B4-BE49-F238E27FC236}">
                  <a16:creationId xmlns:a16="http://schemas.microsoft.com/office/drawing/2014/main" id="{00000000-0008-0000-0200-0000C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50</xdr:row>
          <xdr:rowOff>0</xdr:rowOff>
        </xdr:from>
        <xdr:to>
          <xdr:col>7</xdr:col>
          <xdr:colOff>752475</xdr:colOff>
          <xdr:row>50</xdr:row>
          <xdr:rowOff>0</xdr:rowOff>
        </xdr:to>
        <xdr:sp macro="" textlink="">
          <xdr:nvSpPr>
            <xdr:cNvPr id="109763" name="Check Box 3267" hidden="1">
              <a:extLst>
                <a:ext uri="{63B3BB69-23CF-44E3-9099-C40C66FF867C}">
                  <a14:compatExt spid="_x0000_s109763"/>
                </a:ext>
                <a:ext uri="{FF2B5EF4-FFF2-40B4-BE49-F238E27FC236}">
                  <a16:creationId xmlns:a16="http://schemas.microsoft.com/office/drawing/2014/main" id="{00000000-0008-0000-0200-0000C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50</xdr:row>
          <xdr:rowOff>0</xdr:rowOff>
        </xdr:from>
        <xdr:to>
          <xdr:col>6</xdr:col>
          <xdr:colOff>657225</xdr:colOff>
          <xdr:row>50</xdr:row>
          <xdr:rowOff>0</xdr:rowOff>
        </xdr:to>
        <xdr:sp macro="" textlink="">
          <xdr:nvSpPr>
            <xdr:cNvPr id="109764" name="Check Box 3268" hidden="1">
              <a:extLst>
                <a:ext uri="{63B3BB69-23CF-44E3-9099-C40C66FF867C}">
                  <a14:compatExt spid="_x0000_s109764"/>
                </a:ext>
                <a:ext uri="{FF2B5EF4-FFF2-40B4-BE49-F238E27FC236}">
                  <a16:creationId xmlns:a16="http://schemas.microsoft.com/office/drawing/2014/main" id="{00000000-0008-0000-0200-0000C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50</xdr:row>
          <xdr:rowOff>0</xdr:rowOff>
        </xdr:from>
        <xdr:to>
          <xdr:col>8</xdr:col>
          <xdr:colOff>895350</xdr:colOff>
          <xdr:row>50</xdr:row>
          <xdr:rowOff>0</xdr:rowOff>
        </xdr:to>
        <xdr:sp macro="" textlink="">
          <xdr:nvSpPr>
            <xdr:cNvPr id="109765" name="Check Box 3269" hidden="1">
              <a:extLst>
                <a:ext uri="{63B3BB69-23CF-44E3-9099-C40C66FF867C}">
                  <a14:compatExt spid="_x0000_s109765"/>
                </a:ext>
                <a:ext uri="{FF2B5EF4-FFF2-40B4-BE49-F238E27FC236}">
                  <a16:creationId xmlns:a16="http://schemas.microsoft.com/office/drawing/2014/main" id="{00000000-0008-0000-0200-0000C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50</xdr:row>
          <xdr:rowOff>0</xdr:rowOff>
        </xdr:from>
        <xdr:to>
          <xdr:col>8</xdr:col>
          <xdr:colOff>923925</xdr:colOff>
          <xdr:row>50</xdr:row>
          <xdr:rowOff>0</xdr:rowOff>
        </xdr:to>
        <xdr:sp macro="" textlink="">
          <xdr:nvSpPr>
            <xdr:cNvPr id="109766" name="Check Box 3270" hidden="1">
              <a:extLst>
                <a:ext uri="{63B3BB69-23CF-44E3-9099-C40C66FF867C}">
                  <a14:compatExt spid="_x0000_s109766"/>
                </a:ext>
                <a:ext uri="{FF2B5EF4-FFF2-40B4-BE49-F238E27FC236}">
                  <a16:creationId xmlns:a16="http://schemas.microsoft.com/office/drawing/2014/main" id="{00000000-0008-0000-0200-0000C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50</xdr:row>
          <xdr:rowOff>0</xdr:rowOff>
        </xdr:from>
        <xdr:to>
          <xdr:col>8</xdr:col>
          <xdr:colOff>942975</xdr:colOff>
          <xdr:row>50</xdr:row>
          <xdr:rowOff>0</xdr:rowOff>
        </xdr:to>
        <xdr:sp macro="" textlink="">
          <xdr:nvSpPr>
            <xdr:cNvPr id="109767" name="Check Box 3271" hidden="1">
              <a:extLst>
                <a:ext uri="{63B3BB69-23CF-44E3-9099-C40C66FF867C}">
                  <a14:compatExt spid="_x0000_s109767"/>
                </a:ext>
                <a:ext uri="{FF2B5EF4-FFF2-40B4-BE49-F238E27FC236}">
                  <a16:creationId xmlns:a16="http://schemas.microsoft.com/office/drawing/2014/main" id="{00000000-0008-0000-0200-0000C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50</xdr:row>
          <xdr:rowOff>0</xdr:rowOff>
        </xdr:from>
        <xdr:to>
          <xdr:col>8</xdr:col>
          <xdr:colOff>0</xdr:colOff>
          <xdr:row>50</xdr:row>
          <xdr:rowOff>0</xdr:rowOff>
        </xdr:to>
        <xdr:sp macro="" textlink="">
          <xdr:nvSpPr>
            <xdr:cNvPr id="109768" name="Check Box 3272" hidden="1">
              <a:extLst>
                <a:ext uri="{63B3BB69-23CF-44E3-9099-C40C66FF867C}">
                  <a14:compatExt spid="_x0000_s109768"/>
                </a:ext>
                <a:ext uri="{FF2B5EF4-FFF2-40B4-BE49-F238E27FC236}">
                  <a16:creationId xmlns:a16="http://schemas.microsoft.com/office/drawing/2014/main" id="{00000000-0008-0000-0200-0000C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50</xdr:row>
          <xdr:rowOff>0</xdr:rowOff>
        </xdr:from>
        <xdr:to>
          <xdr:col>6</xdr:col>
          <xdr:colOff>171450</xdr:colOff>
          <xdr:row>50</xdr:row>
          <xdr:rowOff>0</xdr:rowOff>
        </xdr:to>
        <xdr:sp macro="" textlink="">
          <xdr:nvSpPr>
            <xdr:cNvPr id="109769" name="Check Box 3273" hidden="1">
              <a:extLst>
                <a:ext uri="{63B3BB69-23CF-44E3-9099-C40C66FF867C}">
                  <a14:compatExt spid="_x0000_s109769"/>
                </a:ext>
                <a:ext uri="{FF2B5EF4-FFF2-40B4-BE49-F238E27FC236}">
                  <a16:creationId xmlns:a16="http://schemas.microsoft.com/office/drawing/2014/main" id="{00000000-0008-0000-0200-0000C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50</xdr:row>
          <xdr:rowOff>0</xdr:rowOff>
        </xdr:from>
        <xdr:to>
          <xdr:col>6</xdr:col>
          <xdr:colOff>276225</xdr:colOff>
          <xdr:row>50</xdr:row>
          <xdr:rowOff>0</xdr:rowOff>
        </xdr:to>
        <xdr:sp macro="" textlink="">
          <xdr:nvSpPr>
            <xdr:cNvPr id="109770" name="Check Box 3274" hidden="1">
              <a:extLst>
                <a:ext uri="{63B3BB69-23CF-44E3-9099-C40C66FF867C}">
                  <a14:compatExt spid="_x0000_s109770"/>
                </a:ext>
                <a:ext uri="{FF2B5EF4-FFF2-40B4-BE49-F238E27FC236}">
                  <a16:creationId xmlns:a16="http://schemas.microsoft.com/office/drawing/2014/main" id="{00000000-0008-0000-0200-0000C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50</xdr:row>
          <xdr:rowOff>0</xdr:rowOff>
        </xdr:from>
        <xdr:to>
          <xdr:col>6</xdr:col>
          <xdr:colOff>371475</xdr:colOff>
          <xdr:row>50</xdr:row>
          <xdr:rowOff>0</xdr:rowOff>
        </xdr:to>
        <xdr:sp macro="" textlink="">
          <xdr:nvSpPr>
            <xdr:cNvPr id="109771" name="Check Box 3275" hidden="1">
              <a:extLst>
                <a:ext uri="{63B3BB69-23CF-44E3-9099-C40C66FF867C}">
                  <a14:compatExt spid="_x0000_s109771"/>
                </a:ext>
                <a:ext uri="{FF2B5EF4-FFF2-40B4-BE49-F238E27FC236}">
                  <a16:creationId xmlns:a16="http://schemas.microsoft.com/office/drawing/2014/main" id="{00000000-0008-0000-0200-0000C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50</xdr:row>
          <xdr:rowOff>0</xdr:rowOff>
        </xdr:from>
        <xdr:to>
          <xdr:col>5</xdr:col>
          <xdr:colOff>962025</xdr:colOff>
          <xdr:row>50</xdr:row>
          <xdr:rowOff>0</xdr:rowOff>
        </xdr:to>
        <xdr:sp macro="" textlink="">
          <xdr:nvSpPr>
            <xdr:cNvPr id="109772" name="Check Box 3276" hidden="1">
              <a:extLst>
                <a:ext uri="{63B3BB69-23CF-44E3-9099-C40C66FF867C}">
                  <a14:compatExt spid="_x0000_s109772"/>
                </a:ext>
                <a:ext uri="{FF2B5EF4-FFF2-40B4-BE49-F238E27FC236}">
                  <a16:creationId xmlns:a16="http://schemas.microsoft.com/office/drawing/2014/main" id="{00000000-0008-0000-0200-0000C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50</xdr:row>
          <xdr:rowOff>0</xdr:rowOff>
        </xdr:from>
        <xdr:to>
          <xdr:col>7</xdr:col>
          <xdr:colOff>552450</xdr:colOff>
          <xdr:row>50</xdr:row>
          <xdr:rowOff>0</xdr:rowOff>
        </xdr:to>
        <xdr:sp macro="" textlink="">
          <xdr:nvSpPr>
            <xdr:cNvPr id="109773" name="Check Box 3277" hidden="1">
              <a:extLst>
                <a:ext uri="{63B3BB69-23CF-44E3-9099-C40C66FF867C}">
                  <a14:compatExt spid="_x0000_s109773"/>
                </a:ext>
                <a:ext uri="{FF2B5EF4-FFF2-40B4-BE49-F238E27FC236}">
                  <a16:creationId xmlns:a16="http://schemas.microsoft.com/office/drawing/2014/main" id="{00000000-0008-0000-0200-0000C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50</xdr:row>
          <xdr:rowOff>0</xdr:rowOff>
        </xdr:from>
        <xdr:to>
          <xdr:col>7</xdr:col>
          <xdr:colOff>590550</xdr:colOff>
          <xdr:row>50</xdr:row>
          <xdr:rowOff>0</xdr:rowOff>
        </xdr:to>
        <xdr:sp macro="" textlink="">
          <xdr:nvSpPr>
            <xdr:cNvPr id="109774" name="Check Box 3278" hidden="1">
              <a:extLst>
                <a:ext uri="{63B3BB69-23CF-44E3-9099-C40C66FF867C}">
                  <a14:compatExt spid="_x0000_s109774"/>
                </a:ext>
                <a:ext uri="{FF2B5EF4-FFF2-40B4-BE49-F238E27FC236}">
                  <a16:creationId xmlns:a16="http://schemas.microsoft.com/office/drawing/2014/main" id="{00000000-0008-0000-0200-0000C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50</xdr:row>
          <xdr:rowOff>0</xdr:rowOff>
        </xdr:from>
        <xdr:to>
          <xdr:col>7</xdr:col>
          <xdr:colOff>628650</xdr:colOff>
          <xdr:row>50</xdr:row>
          <xdr:rowOff>0</xdr:rowOff>
        </xdr:to>
        <xdr:sp macro="" textlink="">
          <xdr:nvSpPr>
            <xdr:cNvPr id="109775" name="Check Box 3279" hidden="1">
              <a:extLst>
                <a:ext uri="{63B3BB69-23CF-44E3-9099-C40C66FF867C}">
                  <a14:compatExt spid="_x0000_s109775"/>
                </a:ext>
                <a:ext uri="{FF2B5EF4-FFF2-40B4-BE49-F238E27FC236}">
                  <a16:creationId xmlns:a16="http://schemas.microsoft.com/office/drawing/2014/main" id="{00000000-0008-0000-0200-0000C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50</xdr:row>
          <xdr:rowOff>0</xdr:rowOff>
        </xdr:from>
        <xdr:to>
          <xdr:col>6</xdr:col>
          <xdr:colOff>685800</xdr:colOff>
          <xdr:row>50</xdr:row>
          <xdr:rowOff>0</xdr:rowOff>
        </xdr:to>
        <xdr:sp macro="" textlink="">
          <xdr:nvSpPr>
            <xdr:cNvPr id="109776" name="Check Box 3280" hidden="1">
              <a:extLst>
                <a:ext uri="{63B3BB69-23CF-44E3-9099-C40C66FF867C}">
                  <a14:compatExt spid="_x0000_s109776"/>
                </a:ext>
                <a:ext uri="{FF2B5EF4-FFF2-40B4-BE49-F238E27FC236}">
                  <a16:creationId xmlns:a16="http://schemas.microsoft.com/office/drawing/2014/main" id="{00000000-0008-0000-0200-0000D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50</xdr:row>
          <xdr:rowOff>0</xdr:rowOff>
        </xdr:from>
        <xdr:to>
          <xdr:col>8</xdr:col>
          <xdr:colOff>895350</xdr:colOff>
          <xdr:row>50</xdr:row>
          <xdr:rowOff>0</xdr:rowOff>
        </xdr:to>
        <xdr:sp macro="" textlink="">
          <xdr:nvSpPr>
            <xdr:cNvPr id="109777" name="Check Box 3281" hidden="1">
              <a:extLst>
                <a:ext uri="{63B3BB69-23CF-44E3-9099-C40C66FF867C}">
                  <a14:compatExt spid="_x0000_s109777"/>
                </a:ext>
                <a:ext uri="{FF2B5EF4-FFF2-40B4-BE49-F238E27FC236}">
                  <a16:creationId xmlns:a16="http://schemas.microsoft.com/office/drawing/2014/main" id="{00000000-0008-0000-0200-0000D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50</xdr:row>
          <xdr:rowOff>0</xdr:rowOff>
        </xdr:from>
        <xdr:to>
          <xdr:col>8</xdr:col>
          <xdr:colOff>923925</xdr:colOff>
          <xdr:row>50</xdr:row>
          <xdr:rowOff>0</xdr:rowOff>
        </xdr:to>
        <xdr:sp macro="" textlink="">
          <xdr:nvSpPr>
            <xdr:cNvPr id="109778" name="Check Box 3282" hidden="1">
              <a:extLst>
                <a:ext uri="{63B3BB69-23CF-44E3-9099-C40C66FF867C}">
                  <a14:compatExt spid="_x0000_s109778"/>
                </a:ext>
                <a:ext uri="{FF2B5EF4-FFF2-40B4-BE49-F238E27FC236}">
                  <a16:creationId xmlns:a16="http://schemas.microsoft.com/office/drawing/2014/main" id="{00000000-0008-0000-0200-0000D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50</xdr:row>
          <xdr:rowOff>0</xdr:rowOff>
        </xdr:from>
        <xdr:to>
          <xdr:col>8</xdr:col>
          <xdr:colOff>942975</xdr:colOff>
          <xdr:row>50</xdr:row>
          <xdr:rowOff>0</xdr:rowOff>
        </xdr:to>
        <xdr:sp macro="" textlink="">
          <xdr:nvSpPr>
            <xdr:cNvPr id="109779" name="Check Box 3283" hidden="1">
              <a:extLst>
                <a:ext uri="{63B3BB69-23CF-44E3-9099-C40C66FF867C}">
                  <a14:compatExt spid="_x0000_s109779"/>
                </a:ext>
                <a:ext uri="{FF2B5EF4-FFF2-40B4-BE49-F238E27FC236}">
                  <a16:creationId xmlns:a16="http://schemas.microsoft.com/office/drawing/2014/main" id="{00000000-0008-0000-0200-0000D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50</xdr:row>
          <xdr:rowOff>0</xdr:rowOff>
        </xdr:from>
        <xdr:to>
          <xdr:col>8</xdr:col>
          <xdr:colOff>0</xdr:colOff>
          <xdr:row>50</xdr:row>
          <xdr:rowOff>0</xdr:rowOff>
        </xdr:to>
        <xdr:sp macro="" textlink="">
          <xdr:nvSpPr>
            <xdr:cNvPr id="109780" name="Check Box 3284" hidden="1">
              <a:extLst>
                <a:ext uri="{63B3BB69-23CF-44E3-9099-C40C66FF867C}">
                  <a14:compatExt spid="_x0000_s109780"/>
                </a:ext>
                <a:ext uri="{FF2B5EF4-FFF2-40B4-BE49-F238E27FC236}">
                  <a16:creationId xmlns:a16="http://schemas.microsoft.com/office/drawing/2014/main" id="{00000000-0008-0000-0200-0000D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50</xdr:row>
          <xdr:rowOff>0</xdr:rowOff>
        </xdr:from>
        <xdr:to>
          <xdr:col>5</xdr:col>
          <xdr:colOff>647700</xdr:colOff>
          <xdr:row>50</xdr:row>
          <xdr:rowOff>0</xdr:rowOff>
        </xdr:to>
        <xdr:sp macro="" textlink="">
          <xdr:nvSpPr>
            <xdr:cNvPr id="109781" name="Check Box 3285" hidden="1">
              <a:extLst>
                <a:ext uri="{63B3BB69-23CF-44E3-9099-C40C66FF867C}">
                  <a14:compatExt spid="_x0000_s109781"/>
                </a:ext>
                <a:ext uri="{FF2B5EF4-FFF2-40B4-BE49-F238E27FC236}">
                  <a16:creationId xmlns:a16="http://schemas.microsoft.com/office/drawing/2014/main" id="{00000000-0008-0000-0200-0000D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50</xdr:row>
          <xdr:rowOff>0</xdr:rowOff>
        </xdr:from>
        <xdr:to>
          <xdr:col>5</xdr:col>
          <xdr:colOff>704850</xdr:colOff>
          <xdr:row>50</xdr:row>
          <xdr:rowOff>0</xdr:rowOff>
        </xdr:to>
        <xdr:sp macro="" textlink="">
          <xdr:nvSpPr>
            <xdr:cNvPr id="109782" name="Check Box 3286" hidden="1">
              <a:extLst>
                <a:ext uri="{63B3BB69-23CF-44E3-9099-C40C66FF867C}">
                  <a14:compatExt spid="_x0000_s109782"/>
                </a:ext>
                <a:ext uri="{FF2B5EF4-FFF2-40B4-BE49-F238E27FC236}">
                  <a16:creationId xmlns:a16="http://schemas.microsoft.com/office/drawing/2014/main" id="{00000000-0008-0000-0200-0000D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50</xdr:row>
          <xdr:rowOff>0</xdr:rowOff>
        </xdr:from>
        <xdr:to>
          <xdr:col>5</xdr:col>
          <xdr:colOff>685800</xdr:colOff>
          <xdr:row>50</xdr:row>
          <xdr:rowOff>0</xdr:rowOff>
        </xdr:to>
        <xdr:sp macro="" textlink="">
          <xdr:nvSpPr>
            <xdr:cNvPr id="109783" name="Check Box 3287" hidden="1">
              <a:extLst>
                <a:ext uri="{63B3BB69-23CF-44E3-9099-C40C66FF867C}">
                  <a14:compatExt spid="_x0000_s109783"/>
                </a:ext>
                <a:ext uri="{FF2B5EF4-FFF2-40B4-BE49-F238E27FC236}">
                  <a16:creationId xmlns:a16="http://schemas.microsoft.com/office/drawing/2014/main" id="{00000000-0008-0000-0200-0000D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50</xdr:row>
          <xdr:rowOff>0</xdr:rowOff>
        </xdr:from>
        <xdr:to>
          <xdr:col>5</xdr:col>
          <xdr:colOff>714375</xdr:colOff>
          <xdr:row>50</xdr:row>
          <xdr:rowOff>0</xdr:rowOff>
        </xdr:to>
        <xdr:sp macro="" textlink="">
          <xdr:nvSpPr>
            <xdr:cNvPr id="109784" name="Check Box 3288" hidden="1">
              <a:extLst>
                <a:ext uri="{63B3BB69-23CF-44E3-9099-C40C66FF867C}">
                  <a14:compatExt spid="_x0000_s109784"/>
                </a:ext>
                <a:ext uri="{FF2B5EF4-FFF2-40B4-BE49-F238E27FC236}">
                  <a16:creationId xmlns:a16="http://schemas.microsoft.com/office/drawing/2014/main" id="{00000000-0008-0000-0200-0000D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50</xdr:row>
          <xdr:rowOff>0</xdr:rowOff>
        </xdr:from>
        <xdr:to>
          <xdr:col>5</xdr:col>
          <xdr:colOff>942975</xdr:colOff>
          <xdr:row>50</xdr:row>
          <xdr:rowOff>0</xdr:rowOff>
        </xdr:to>
        <xdr:sp macro="" textlink="">
          <xdr:nvSpPr>
            <xdr:cNvPr id="109785" name="Check Box 3289" hidden="1">
              <a:extLst>
                <a:ext uri="{63B3BB69-23CF-44E3-9099-C40C66FF867C}">
                  <a14:compatExt spid="_x0000_s109785"/>
                </a:ext>
                <a:ext uri="{FF2B5EF4-FFF2-40B4-BE49-F238E27FC236}">
                  <a16:creationId xmlns:a16="http://schemas.microsoft.com/office/drawing/2014/main" id="{00000000-0008-0000-0200-0000D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50</xdr:row>
          <xdr:rowOff>0</xdr:rowOff>
        </xdr:from>
        <xdr:to>
          <xdr:col>6</xdr:col>
          <xdr:colOff>800100</xdr:colOff>
          <xdr:row>50</xdr:row>
          <xdr:rowOff>0</xdr:rowOff>
        </xdr:to>
        <xdr:sp macro="" textlink="">
          <xdr:nvSpPr>
            <xdr:cNvPr id="109786" name="Check Box 3290" hidden="1">
              <a:extLst>
                <a:ext uri="{63B3BB69-23CF-44E3-9099-C40C66FF867C}">
                  <a14:compatExt spid="_x0000_s109786"/>
                </a:ext>
                <a:ext uri="{FF2B5EF4-FFF2-40B4-BE49-F238E27FC236}">
                  <a16:creationId xmlns:a16="http://schemas.microsoft.com/office/drawing/2014/main" id="{00000000-0008-0000-0200-0000D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141360" name="Group 1248">
          <a:extLst>
            <a:ext uri="{FF2B5EF4-FFF2-40B4-BE49-F238E27FC236}">
              <a16:creationId xmlns:a16="http://schemas.microsoft.com/office/drawing/2014/main" id="{00000000-0008-0000-0300-000030280200}"/>
            </a:ext>
          </a:extLst>
        </xdr:cNvPr>
        <xdr:cNvGrpSpPr>
          <a:grpSpLocks/>
        </xdr:cNvGrpSpPr>
      </xdr:nvGrpSpPr>
      <xdr:grpSpPr bwMode="auto">
        <a:xfrm>
          <a:off x="6962775" y="47625"/>
          <a:ext cx="1190625" cy="723900"/>
          <a:chOff x="731" y="5"/>
          <a:chExt cx="125" cy="76"/>
        </a:xfrm>
      </xdr:grpSpPr>
      <xdr:sp macro="" textlink="">
        <xdr:nvSpPr>
          <xdr:cNvPr id="141362" name="AutoShape 2">
            <a:hlinkClick xmlns:r="http://schemas.openxmlformats.org/officeDocument/2006/relationships" r:id="rId1"/>
            <a:extLst>
              <a:ext uri="{FF2B5EF4-FFF2-40B4-BE49-F238E27FC236}">
                <a16:creationId xmlns:a16="http://schemas.microsoft.com/office/drawing/2014/main" id="{00000000-0008-0000-0300-0000322802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3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2249704</xdr:colOff>
      <xdr:row>22</xdr:row>
      <xdr:rowOff>0</xdr:rowOff>
    </xdr:to>
    <xdr:sp macro="" textlink="">
      <xdr:nvSpPr>
        <xdr:cNvPr id="10255" name="Text Box 15">
          <a:extLst>
            <a:ext uri="{FF2B5EF4-FFF2-40B4-BE49-F238E27FC236}">
              <a16:creationId xmlns:a16="http://schemas.microsoft.com/office/drawing/2014/main" id="{00000000-0008-0000-03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21</xdr:row>
          <xdr:rowOff>219075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3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10</xdr:col>
      <xdr:colOff>38100</xdr:colOff>
      <xdr:row>0</xdr:row>
      <xdr:rowOff>133350</xdr:rowOff>
    </xdr:from>
    <xdr:to>
      <xdr:col>12</xdr:col>
      <xdr:colOff>180975</xdr:colOff>
      <xdr:row>2</xdr:row>
      <xdr:rowOff>533400</xdr:rowOff>
    </xdr:to>
    <xdr:grpSp>
      <xdr:nvGrpSpPr>
        <xdr:cNvPr id="142372" name="Group 1">
          <a:hlinkClick xmlns:r="http://schemas.openxmlformats.org/officeDocument/2006/relationships" r:id="rId1" tooltip="Click for Next Attachment"/>
          <a:extLst>
            <a:ext uri="{FF2B5EF4-FFF2-40B4-BE49-F238E27FC236}">
              <a16:creationId xmlns:a16="http://schemas.microsoft.com/office/drawing/2014/main" id="{00000000-0008-0000-0400-0000242C0200}"/>
            </a:ext>
          </a:extLst>
        </xdr:cNvPr>
        <xdr:cNvGrpSpPr>
          <a:grpSpLocks/>
        </xdr:cNvGrpSpPr>
      </xdr:nvGrpSpPr>
      <xdr:grpSpPr bwMode="auto">
        <a:xfrm>
          <a:off x="9070041" y="133350"/>
          <a:ext cx="1353110" cy="881903"/>
          <a:chOff x="738" y="5"/>
          <a:chExt cx="116" cy="73"/>
        </a:xfrm>
      </xdr:grpSpPr>
      <xdr:sp macro="" textlink="">
        <xdr:nvSpPr>
          <xdr:cNvPr id="142373" name="AutoShape 2">
            <a:extLst>
              <a:ext uri="{FF2B5EF4-FFF2-40B4-BE49-F238E27FC236}">
                <a16:creationId xmlns:a16="http://schemas.microsoft.com/office/drawing/2014/main" id="{00000000-0008-0000-0400-0000252C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4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361950</xdr:rowOff>
    </xdr:to>
    <xdr:grpSp>
      <xdr:nvGrpSpPr>
        <xdr:cNvPr id="143408" name="Group 1">
          <a:hlinkClick xmlns:r="http://schemas.openxmlformats.org/officeDocument/2006/relationships" r:id="rId1" tooltip="Click for Next Attachment"/>
          <a:extLst>
            <a:ext uri="{FF2B5EF4-FFF2-40B4-BE49-F238E27FC236}">
              <a16:creationId xmlns:a16="http://schemas.microsoft.com/office/drawing/2014/main" id="{00000000-0008-0000-0500-000030300200}"/>
            </a:ext>
          </a:extLst>
        </xdr:cNvPr>
        <xdr:cNvGrpSpPr>
          <a:grpSpLocks/>
        </xdr:cNvGrpSpPr>
      </xdr:nvGrpSpPr>
      <xdr:grpSpPr bwMode="auto">
        <a:xfrm>
          <a:off x="7724775" y="85725"/>
          <a:ext cx="1295400" cy="723900"/>
          <a:chOff x="753" y="8"/>
          <a:chExt cx="116" cy="73"/>
        </a:xfrm>
      </xdr:grpSpPr>
      <xdr:sp macro="" textlink="">
        <xdr:nvSpPr>
          <xdr:cNvPr id="143410" name="AutoShape 2">
            <a:extLst>
              <a:ext uri="{FF2B5EF4-FFF2-40B4-BE49-F238E27FC236}">
                <a16:creationId xmlns:a16="http://schemas.microsoft.com/office/drawing/2014/main" id="{00000000-0008-0000-0500-0000323002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5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131445</xdr:colOff>
      <xdr:row>27</xdr:row>
      <xdr:rowOff>79001</xdr:rowOff>
    </xdr:from>
    <xdr:to>
      <xdr:col>4</xdr:col>
      <xdr:colOff>763170</xdr:colOff>
      <xdr:row>28</xdr:row>
      <xdr:rowOff>14828</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885825</xdr:colOff>
          <xdr:row>27</xdr:row>
          <xdr:rowOff>57150</xdr:rowOff>
        </xdr:from>
        <xdr:to>
          <xdr:col>4</xdr:col>
          <xdr:colOff>1190625</xdr:colOff>
          <xdr:row>28</xdr:row>
          <xdr:rowOff>114300</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5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144420" name="Group 1">
          <a:hlinkClick xmlns:r="http://schemas.openxmlformats.org/officeDocument/2006/relationships" r:id="rId1" tooltip="Click for Next Attachment"/>
          <a:extLst>
            <a:ext uri="{FF2B5EF4-FFF2-40B4-BE49-F238E27FC236}">
              <a16:creationId xmlns:a16="http://schemas.microsoft.com/office/drawing/2014/main" id="{00000000-0008-0000-0600-000024340200}"/>
            </a:ext>
          </a:extLst>
        </xdr:cNvPr>
        <xdr:cNvGrpSpPr>
          <a:grpSpLocks/>
        </xdr:cNvGrpSpPr>
      </xdr:nvGrpSpPr>
      <xdr:grpSpPr bwMode="auto">
        <a:xfrm>
          <a:off x="7248525" y="47625"/>
          <a:ext cx="1104900" cy="771525"/>
          <a:chOff x="738" y="5"/>
          <a:chExt cx="116" cy="73"/>
        </a:xfrm>
      </xdr:grpSpPr>
      <xdr:sp macro="" textlink="">
        <xdr:nvSpPr>
          <xdr:cNvPr id="144421" name="AutoShape 2">
            <a:extLst>
              <a:ext uri="{FF2B5EF4-FFF2-40B4-BE49-F238E27FC236}">
                <a16:creationId xmlns:a16="http://schemas.microsoft.com/office/drawing/2014/main" id="{00000000-0008-0000-0600-00002534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6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276225</xdr:colOff>
      <xdr:row>2</xdr:row>
      <xdr:rowOff>542925</xdr:rowOff>
    </xdr:to>
    <xdr:grpSp>
      <xdr:nvGrpSpPr>
        <xdr:cNvPr id="115019" name="Group 2">
          <a:hlinkClick xmlns:r="http://schemas.openxmlformats.org/officeDocument/2006/relationships" r:id="rId1" tooltip="Click for Next Attachment"/>
          <a:extLst>
            <a:ext uri="{FF2B5EF4-FFF2-40B4-BE49-F238E27FC236}">
              <a16:creationId xmlns:a16="http://schemas.microsoft.com/office/drawing/2014/main" id="{00000000-0008-0000-0700-00004BC10100}"/>
            </a:ext>
          </a:extLst>
        </xdr:cNvPr>
        <xdr:cNvGrpSpPr>
          <a:grpSpLocks/>
        </xdr:cNvGrpSpPr>
      </xdr:nvGrpSpPr>
      <xdr:grpSpPr bwMode="auto">
        <a:xfrm>
          <a:off x="7007087" y="57150"/>
          <a:ext cx="740051" cy="841927"/>
          <a:chOff x="738" y="5"/>
          <a:chExt cx="116" cy="73"/>
        </a:xfrm>
      </xdr:grpSpPr>
      <xdr:sp macro="" textlink="">
        <xdr:nvSpPr>
          <xdr:cNvPr id="115020" name="AutoShape 3">
            <a:extLst>
              <a:ext uri="{FF2B5EF4-FFF2-40B4-BE49-F238E27FC236}">
                <a16:creationId xmlns:a16="http://schemas.microsoft.com/office/drawing/2014/main" id="{00000000-0008-0000-0700-00004CC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extLst>
              <a:ext uri="{FF2B5EF4-FFF2-40B4-BE49-F238E27FC236}">
                <a16:creationId xmlns:a16="http://schemas.microsoft.com/office/drawing/2014/main" id="{00000000-0008-0000-0700-000004000000}"/>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145444" name="Group 1">
          <a:hlinkClick xmlns:r="http://schemas.openxmlformats.org/officeDocument/2006/relationships" r:id="rId1" tooltip="Click for Next Attachment"/>
          <a:extLst>
            <a:ext uri="{FF2B5EF4-FFF2-40B4-BE49-F238E27FC236}">
              <a16:creationId xmlns:a16="http://schemas.microsoft.com/office/drawing/2014/main" id="{00000000-0008-0000-0800-000024380200}"/>
            </a:ext>
          </a:extLst>
        </xdr:cNvPr>
        <xdr:cNvGrpSpPr>
          <a:grpSpLocks/>
        </xdr:cNvGrpSpPr>
      </xdr:nvGrpSpPr>
      <xdr:grpSpPr bwMode="auto">
        <a:xfrm>
          <a:off x="8153400" y="38100"/>
          <a:ext cx="1238250" cy="752475"/>
          <a:chOff x="738" y="5"/>
          <a:chExt cx="116" cy="73"/>
        </a:xfrm>
      </xdr:grpSpPr>
      <xdr:sp macro="" textlink="">
        <xdr:nvSpPr>
          <xdr:cNvPr id="145445" name="AutoShape 2">
            <a:extLst>
              <a:ext uri="{FF2B5EF4-FFF2-40B4-BE49-F238E27FC236}">
                <a16:creationId xmlns:a16="http://schemas.microsoft.com/office/drawing/2014/main" id="{00000000-0008-0000-0800-00002538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0800-000003440000}"/>
              </a:ext>
            </a:extLst>
          </xdr:cNvPr>
          <xdr:cNvSpPr txBox="1">
            <a:spLocks noChangeArrowheads="1"/>
          </xdr:cNvSpPr>
        </xdr:nvSpPr>
        <xdr:spPr bwMode="auto">
          <a:xfrm>
            <a:off x="753" y="23"/>
            <a:ext cx="99"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146468" name="Group 857">
          <a:extLst>
            <a:ext uri="{FF2B5EF4-FFF2-40B4-BE49-F238E27FC236}">
              <a16:creationId xmlns:a16="http://schemas.microsoft.com/office/drawing/2014/main" id="{00000000-0008-0000-0900-0000243C0200}"/>
            </a:ext>
          </a:extLst>
        </xdr:cNvPr>
        <xdr:cNvGrpSpPr>
          <a:grpSpLocks/>
        </xdr:cNvGrpSpPr>
      </xdr:nvGrpSpPr>
      <xdr:grpSpPr bwMode="auto">
        <a:xfrm>
          <a:off x="7248525" y="47625"/>
          <a:ext cx="1104900" cy="828675"/>
          <a:chOff x="761" y="5"/>
          <a:chExt cx="116" cy="86"/>
        </a:xfrm>
      </xdr:grpSpPr>
      <xdr:sp macro="" textlink="">
        <xdr:nvSpPr>
          <xdr:cNvPr id="146469" name="AutoShape 2">
            <a:hlinkClick xmlns:r="http://schemas.openxmlformats.org/officeDocument/2006/relationships" r:id="rId1" tooltip="Click here for next Attachment"/>
            <a:extLst>
              <a:ext uri="{FF2B5EF4-FFF2-40B4-BE49-F238E27FC236}">
                <a16:creationId xmlns:a16="http://schemas.microsoft.com/office/drawing/2014/main" id="{00000000-0008-0000-0900-0000253C02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900-000004000000}"/>
              </a:ext>
            </a:extLst>
          </xdr:cNvPr>
          <xdr:cNvSpPr txBox="1">
            <a:spLocks noChangeArrowheads="1"/>
          </xdr:cNvSpPr>
        </xdr:nvSpPr>
        <xdr:spPr bwMode="auto">
          <a:xfrm>
            <a:off x="776" y="26"/>
            <a:ext cx="98"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147492" name="Group 1">
          <a:hlinkClick xmlns:r="http://schemas.openxmlformats.org/officeDocument/2006/relationships" r:id="rId1" tooltip="Click for Next Attachment"/>
          <a:extLst>
            <a:ext uri="{FF2B5EF4-FFF2-40B4-BE49-F238E27FC236}">
              <a16:creationId xmlns:a16="http://schemas.microsoft.com/office/drawing/2014/main" id="{00000000-0008-0000-0A00-000024400200}"/>
            </a:ext>
          </a:extLst>
        </xdr:cNvPr>
        <xdr:cNvGrpSpPr>
          <a:grpSpLocks/>
        </xdr:cNvGrpSpPr>
      </xdr:nvGrpSpPr>
      <xdr:grpSpPr bwMode="auto">
        <a:xfrm>
          <a:off x="6686550" y="209550"/>
          <a:ext cx="1323975" cy="695325"/>
          <a:chOff x="738" y="5"/>
          <a:chExt cx="116" cy="73"/>
        </a:xfrm>
      </xdr:grpSpPr>
      <xdr:sp macro="" textlink="">
        <xdr:nvSpPr>
          <xdr:cNvPr id="147493" name="AutoShape 2">
            <a:extLst>
              <a:ext uri="{FF2B5EF4-FFF2-40B4-BE49-F238E27FC236}">
                <a16:creationId xmlns:a16="http://schemas.microsoft.com/office/drawing/2014/main" id="{00000000-0008-0000-0A00-00002540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148516" name="Group 5">
          <a:extLst>
            <a:ext uri="{FF2B5EF4-FFF2-40B4-BE49-F238E27FC236}">
              <a16:creationId xmlns:a16="http://schemas.microsoft.com/office/drawing/2014/main" id="{00000000-0008-0000-0B00-000024440200}"/>
            </a:ext>
          </a:extLst>
        </xdr:cNvPr>
        <xdr:cNvGrpSpPr>
          <a:grpSpLocks/>
        </xdr:cNvGrpSpPr>
      </xdr:nvGrpSpPr>
      <xdr:grpSpPr bwMode="auto">
        <a:xfrm>
          <a:off x="6429375" y="228600"/>
          <a:ext cx="1371600" cy="723900"/>
          <a:chOff x="675" y="24"/>
          <a:chExt cx="144" cy="83"/>
        </a:xfrm>
      </xdr:grpSpPr>
      <xdr:sp macro="" textlink="">
        <xdr:nvSpPr>
          <xdr:cNvPr id="148517" name="AutoShape 2">
            <a:hlinkClick xmlns:r="http://schemas.openxmlformats.org/officeDocument/2006/relationships" r:id="rId1" tooltip="Click here for next Attachment"/>
            <a:extLst>
              <a:ext uri="{FF2B5EF4-FFF2-40B4-BE49-F238E27FC236}">
                <a16:creationId xmlns:a16="http://schemas.microsoft.com/office/drawing/2014/main" id="{00000000-0008-0000-0B00-0000254402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B00-000004000000}"/>
              </a:ext>
            </a:extLst>
          </xdr:cNvPr>
          <xdr:cNvSpPr txBox="1">
            <a:spLocks noChangeArrowheads="1"/>
          </xdr:cNvSpPr>
        </xdr:nvSpPr>
        <xdr:spPr bwMode="auto">
          <a:xfrm>
            <a:off x="694" y="44"/>
            <a:ext cx="121"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 name="Group 857">
          <a:extLst>
            <a:ext uri="{FF2B5EF4-FFF2-40B4-BE49-F238E27FC236}">
              <a16:creationId xmlns:a16="http://schemas.microsoft.com/office/drawing/2014/main" id="{DF6804B7-067F-453C-A36D-5703981C25FE}"/>
            </a:ext>
          </a:extLst>
        </xdr:cNvPr>
        <xdr:cNvGrpSpPr>
          <a:grpSpLocks/>
        </xdr:cNvGrpSpPr>
      </xdr:nvGrpSpPr>
      <xdr:grpSpPr bwMode="auto">
        <a:xfrm>
          <a:off x="7248525" y="47625"/>
          <a:ext cx="1104900" cy="828675"/>
          <a:chOff x="761" y="5"/>
          <a:chExt cx="116" cy="86"/>
        </a:xfrm>
      </xdr:grpSpPr>
      <xdr:sp macro="" textlink="">
        <xdr:nvSpPr>
          <xdr:cNvPr id="3" name="AutoShape 2">
            <a:hlinkClick xmlns:r="http://schemas.openxmlformats.org/officeDocument/2006/relationships" r:id="rId1" tooltip="Click here for next Attachment"/>
            <a:extLst>
              <a:ext uri="{FF2B5EF4-FFF2-40B4-BE49-F238E27FC236}">
                <a16:creationId xmlns:a16="http://schemas.microsoft.com/office/drawing/2014/main" id="{073CD3D1-A464-5967-856D-04F0EBED51EB}"/>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AC355901-C1ED-B2C0-2A34-5F615B27A29A}"/>
              </a:ext>
            </a:extLst>
          </xdr:cNvPr>
          <xdr:cNvSpPr txBox="1">
            <a:spLocks noChangeArrowheads="1"/>
          </xdr:cNvSpPr>
        </xdr:nvSpPr>
        <xdr:spPr bwMode="auto">
          <a:xfrm>
            <a:off x="776" y="26"/>
            <a:ext cx="98"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 name="Group 5">
          <a:extLst>
            <a:ext uri="{FF2B5EF4-FFF2-40B4-BE49-F238E27FC236}">
              <a16:creationId xmlns:a16="http://schemas.microsoft.com/office/drawing/2014/main" id="{00000000-0008-0000-0C00-000002000000}"/>
            </a:ext>
          </a:extLst>
        </xdr:cNvPr>
        <xdr:cNvGrpSpPr>
          <a:grpSpLocks/>
        </xdr:cNvGrpSpPr>
      </xdr:nvGrpSpPr>
      <xdr:grpSpPr bwMode="auto">
        <a:xfrm>
          <a:off x="7867650" y="228600"/>
          <a:ext cx="1371600" cy="600075"/>
          <a:chOff x="675" y="24"/>
          <a:chExt cx="144" cy="83"/>
        </a:xfrm>
      </xdr:grpSpPr>
      <xdr:sp macro="" textlink="">
        <xdr:nvSpPr>
          <xdr:cNvPr id="3" name="AutoShape 2">
            <a:hlinkClick xmlns:r="http://schemas.openxmlformats.org/officeDocument/2006/relationships" r:id="rId1" tooltip="Click here for next Attachment"/>
            <a:extLst>
              <a:ext uri="{FF2B5EF4-FFF2-40B4-BE49-F238E27FC236}">
                <a16:creationId xmlns:a16="http://schemas.microsoft.com/office/drawing/2014/main" id="{00000000-0008-0000-0C00-0000030000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C00-000004000000}"/>
              </a:ext>
            </a:extLst>
          </xdr:cNvPr>
          <xdr:cNvSpPr txBox="1">
            <a:spLocks noChangeArrowheads="1"/>
          </xdr:cNvSpPr>
        </xdr:nvSpPr>
        <xdr:spPr bwMode="auto">
          <a:xfrm>
            <a:off x="694" y="44"/>
            <a:ext cx="121"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F4D8149F-4618-449D-AD50-8E48214EA764}"/>
            </a:ext>
          </a:extLst>
        </xdr:cNvPr>
        <xdr:cNvGrpSpPr>
          <a:grpSpLocks/>
        </xdr:cNvGrpSpPr>
      </xdr:nvGrpSpPr>
      <xdr:grpSpPr bwMode="auto">
        <a:xfrm>
          <a:off x="8972550" y="200025"/>
          <a:ext cx="1352550" cy="885825"/>
          <a:chOff x="738" y="5"/>
          <a:chExt cx="116" cy="73"/>
        </a:xfrm>
      </xdr:grpSpPr>
      <xdr:sp macro="" textlink="">
        <xdr:nvSpPr>
          <xdr:cNvPr id="3" name="AutoShape 2">
            <a:extLst>
              <a:ext uri="{FF2B5EF4-FFF2-40B4-BE49-F238E27FC236}">
                <a16:creationId xmlns:a16="http://schemas.microsoft.com/office/drawing/2014/main" id="{325E588F-7F99-1A43-04A0-4315F566DC52}"/>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6CE29773-338C-9B3A-DF2F-CBCBB502BC9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 name="Group 5">
          <a:extLst>
            <a:ext uri="{FF2B5EF4-FFF2-40B4-BE49-F238E27FC236}">
              <a16:creationId xmlns:a16="http://schemas.microsoft.com/office/drawing/2014/main" id="{FC43F754-BD47-4E93-A00C-B3C28AF09651}"/>
            </a:ext>
          </a:extLst>
        </xdr:cNvPr>
        <xdr:cNvGrpSpPr>
          <a:grpSpLocks/>
        </xdr:cNvGrpSpPr>
      </xdr:nvGrpSpPr>
      <xdr:grpSpPr bwMode="auto">
        <a:xfrm>
          <a:off x="6429375" y="228600"/>
          <a:ext cx="1371600" cy="723900"/>
          <a:chOff x="675" y="24"/>
          <a:chExt cx="144" cy="83"/>
        </a:xfrm>
      </xdr:grpSpPr>
      <xdr:sp macro="" textlink="">
        <xdr:nvSpPr>
          <xdr:cNvPr id="3" name="AutoShape 2">
            <a:hlinkClick xmlns:r="http://schemas.openxmlformats.org/officeDocument/2006/relationships" r:id="rId1" tooltip="Click here for next Attachment"/>
            <a:extLst>
              <a:ext uri="{FF2B5EF4-FFF2-40B4-BE49-F238E27FC236}">
                <a16:creationId xmlns:a16="http://schemas.microsoft.com/office/drawing/2014/main" id="{50D065D4-2DEB-25C6-64B4-32A588EAC289}"/>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7C13E326-1C92-3310-5843-994FCD3CE579}"/>
              </a:ext>
            </a:extLst>
          </xdr:cNvPr>
          <xdr:cNvSpPr txBox="1">
            <a:spLocks noChangeArrowheads="1"/>
          </xdr:cNvSpPr>
        </xdr:nvSpPr>
        <xdr:spPr bwMode="auto">
          <a:xfrm>
            <a:off x="694" y="44"/>
            <a:ext cx="121"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6</xdr:col>
      <xdr:colOff>0</xdr:colOff>
      <xdr:row>22</xdr:row>
      <xdr:rowOff>57150</xdr:rowOff>
    </xdr:from>
    <xdr:to>
      <xdr:col>6</xdr:col>
      <xdr:colOff>0</xdr:colOff>
      <xdr:row>25</xdr:row>
      <xdr:rowOff>85725</xdr:rowOff>
    </xdr:to>
    <xdr:grpSp>
      <xdr:nvGrpSpPr>
        <xdr:cNvPr id="116148" name="Group 14">
          <a:hlinkClick xmlns:r="http://schemas.openxmlformats.org/officeDocument/2006/relationships" r:id="rId1" tooltip="Back to Cover"/>
          <a:extLst>
            <a:ext uri="{FF2B5EF4-FFF2-40B4-BE49-F238E27FC236}">
              <a16:creationId xmlns:a16="http://schemas.microsoft.com/office/drawing/2014/main" id="{00000000-0008-0000-0D00-0000B4C50100}"/>
            </a:ext>
          </a:extLst>
        </xdr:cNvPr>
        <xdr:cNvGrpSpPr>
          <a:grpSpLocks/>
        </xdr:cNvGrpSpPr>
      </xdr:nvGrpSpPr>
      <xdr:grpSpPr bwMode="auto">
        <a:xfrm>
          <a:off x="8216348" y="7329280"/>
          <a:ext cx="0" cy="1304097"/>
          <a:chOff x="711" y="6"/>
          <a:chExt cx="125" cy="73"/>
        </a:xfrm>
      </xdr:grpSpPr>
      <xdr:sp macro="" textlink="">
        <xdr:nvSpPr>
          <xdr:cNvPr id="116150" name="AutoShape 8">
            <a:extLst>
              <a:ext uri="{FF2B5EF4-FFF2-40B4-BE49-F238E27FC236}">
                <a16:creationId xmlns:a16="http://schemas.microsoft.com/office/drawing/2014/main" id="{00000000-0008-0000-0D00-0000B6C5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extLst>
              <a:ext uri="{FF2B5EF4-FFF2-40B4-BE49-F238E27FC236}">
                <a16:creationId xmlns:a16="http://schemas.microsoft.com/office/drawing/2014/main" id="{00000000-0008-0000-0D00-000004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absoluteAnchor>
    <xdr:pos x="9632212" y="6090683"/>
    <xdr:ext cx="915679" cy="295275"/>
    <xdr:sp macro="" textlink="">
      <xdr:nvSpPr>
        <xdr:cNvPr id="5" name="TextBox 4">
          <a:extLst>
            <a:ext uri="{FF2B5EF4-FFF2-40B4-BE49-F238E27FC236}">
              <a16:creationId xmlns:a16="http://schemas.microsoft.com/office/drawing/2014/main" id="{00000000-0008-0000-0D00-000005000000}"/>
            </a:ext>
          </a:extLst>
        </xdr:cNvPr>
        <xdr:cNvSpPr txBox="1"/>
      </xdr:nvSpPr>
      <xdr:spPr>
        <a:xfrm>
          <a:off x="9632212" y="6090683"/>
          <a:ext cx="915679"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000" u="sng"/>
        </a:p>
      </xdr:txBody>
    </xdr:sp>
    <xdr:clientData/>
  </xdr:absoluteAnchor>
  <xdr:twoCellAnchor>
    <xdr:from>
      <xdr:col>10</xdr:col>
      <xdr:colOff>60960</xdr:colOff>
      <xdr:row>0</xdr:row>
      <xdr:rowOff>106680</xdr:rowOff>
    </xdr:from>
    <xdr:to>
      <xdr:col>13</xdr:col>
      <xdr:colOff>472440</xdr:colOff>
      <xdr:row>3</xdr:row>
      <xdr:rowOff>1905</xdr:rowOff>
    </xdr:to>
    <xdr:grpSp>
      <xdr:nvGrpSpPr>
        <xdr:cNvPr id="7" name="Group 10">
          <a:hlinkClick xmlns:r="http://schemas.openxmlformats.org/officeDocument/2006/relationships" r:id="rId1" tooltip="Back to Cover Page"/>
          <a:extLst>
            <a:ext uri="{FF2B5EF4-FFF2-40B4-BE49-F238E27FC236}">
              <a16:creationId xmlns:a16="http://schemas.microsoft.com/office/drawing/2014/main" id="{00000000-0008-0000-0D00-000007000000}"/>
            </a:ext>
          </a:extLst>
        </xdr:cNvPr>
        <xdr:cNvGrpSpPr>
          <a:grpSpLocks/>
        </xdr:cNvGrpSpPr>
      </xdr:nvGrpSpPr>
      <xdr:grpSpPr bwMode="auto">
        <a:xfrm>
          <a:off x="8277308" y="106680"/>
          <a:ext cx="2250219" cy="607529"/>
          <a:chOff x="729" y="11"/>
          <a:chExt cx="145" cy="74"/>
        </a:xfrm>
      </xdr:grpSpPr>
      <xdr:sp macro="" textlink="">
        <xdr:nvSpPr>
          <xdr:cNvPr id="8" name="AutoShape 7">
            <a:extLst>
              <a:ext uri="{FF2B5EF4-FFF2-40B4-BE49-F238E27FC236}">
                <a16:creationId xmlns:a16="http://schemas.microsoft.com/office/drawing/2014/main" id="{00000000-0008-0000-0D00-000008000000}"/>
              </a:ext>
            </a:extLst>
          </xdr:cNvPr>
          <xdr:cNvSpPr>
            <a:spLocks noChangeArrowheads="1"/>
          </xdr:cNvSpPr>
        </xdr:nvSpPr>
        <xdr:spPr bwMode="auto">
          <a:xfrm flipH="1">
            <a:off x="729" y="11"/>
            <a:ext cx="132"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36 w 21600"/>
              <a:gd name="T13" fmla="*/ 5546 h 21600"/>
              <a:gd name="T14" fmla="*/ 18982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 name="Text Box 8">
            <a:extLst>
              <a:ext uri="{FF2B5EF4-FFF2-40B4-BE49-F238E27FC236}">
                <a16:creationId xmlns:a16="http://schemas.microsoft.com/office/drawing/2014/main" id="{00000000-0008-0000-0D00-000009000000}"/>
              </a:ext>
            </a:extLst>
          </xdr:cNvPr>
          <xdr:cNvSpPr txBox="1">
            <a:spLocks noChangeArrowheads="1"/>
          </xdr:cNvSpPr>
        </xdr:nvSpPr>
        <xdr:spPr bwMode="auto">
          <a:xfrm>
            <a:off x="763" y="27"/>
            <a:ext cx="111"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twoCellAnchor>
    <xdr:from>
      <xdr:col>6</xdr:col>
      <xdr:colOff>0</xdr:colOff>
      <xdr:row>19</xdr:row>
      <xdr:rowOff>57150</xdr:rowOff>
    </xdr:from>
    <xdr:to>
      <xdr:col>6</xdr:col>
      <xdr:colOff>0</xdr:colOff>
      <xdr:row>22</xdr:row>
      <xdr:rowOff>85725</xdr:rowOff>
    </xdr:to>
    <xdr:grpSp>
      <xdr:nvGrpSpPr>
        <xdr:cNvPr id="10" name="Group 14">
          <a:hlinkClick xmlns:r="http://schemas.openxmlformats.org/officeDocument/2006/relationships" r:id="rId1" tooltip="Back to Cover"/>
          <a:extLst>
            <a:ext uri="{FF2B5EF4-FFF2-40B4-BE49-F238E27FC236}">
              <a16:creationId xmlns:a16="http://schemas.microsoft.com/office/drawing/2014/main" id="{00000000-0008-0000-0D00-00000A000000}"/>
            </a:ext>
          </a:extLst>
        </xdr:cNvPr>
        <xdr:cNvGrpSpPr>
          <a:grpSpLocks/>
        </xdr:cNvGrpSpPr>
      </xdr:nvGrpSpPr>
      <xdr:grpSpPr bwMode="auto">
        <a:xfrm>
          <a:off x="8216348" y="6020628"/>
          <a:ext cx="0" cy="1337227"/>
          <a:chOff x="711" y="6"/>
          <a:chExt cx="125" cy="73"/>
        </a:xfrm>
      </xdr:grpSpPr>
      <xdr:sp macro="" textlink="">
        <xdr:nvSpPr>
          <xdr:cNvPr id="11" name="AutoShape 8">
            <a:extLst>
              <a:ext uri="{FF2B5EF4-FFF2-40B4-BE49-F238E27FC236}">
                <a16:creationId xmlns:a16="http://schemas.microsoft.com/office/drawing/2014/main" id="{00000000-0008-0000-0D00-00000B0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 name="Text Box 9">
            <a:extLst>
              <a:ext uri="{FF2B5EF4-FFF2-40B4-BE49-F238E27FC236}">
                <a16:creationId xmlns:a16="http://schemas.microsoft.com/office/drawing/2014/main" id="{00000000-0008-0000-0D00-00000C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6</xdr:col>
      <xdr:colOff>0</xdr:colOff>
      <xdr:row>19</xdr:row>
      <xdr:rowOff>57150</xdr:rowOff>
    </xdr:from>
    <xdr:to>
      <xdr:col>6</xdr:col>
      <xdr:colOff>0</xdr:colOff>
      <xdr:row>22</xdr:row>
      <xdr:rowOff>85725</xdr:rowOff>
    </xdr:to>
    <xdr:grpSp>
      <xdr:nvGrpSpPr>
        <xdr:cNvPr id="14" name="Group 14">
          <a:hlinkClick xmlns:r="http://schemas.openxmlformats.org/officeDocument/2006/relationships" r:id="rId1" tooltip="Back to Cover"/>
          <a:extLst>
            <a:ext uri="{FF2B5EF4-FFF2-40B4-BE49-F238E27FC236}">
              <a16:creationId xmlns:a16="http://schemas.microsoft.com/office/drawing/2014/main" id="{00000000-0008-0000-0D00-00000E000000}"/>
            </a:ext>
          </a:extLst>
        </xdr:cNvPr>
        <xdr:cNvGrpSpPr>
          <a:grpSpLocks/>
        </xdr:cNvGrpSpPr>
      </xdr:nvGrpSpPr>
      <xdr:grpSpPr bwMode="auto">
        <a:xfrm>
          <a:off x="8216348" y="6020628"/>
          <a:ext cx="0" cy="1337227"/>
          <a:chOff x="711" y="6"/>
          <a:chExt cx="125" cy="73"/>
        </a:xfrm>
      </xdr:grpSpPr>
      <xdr:sp macro="" textlink="">
        <xdr:nvSpPr>
          <xdr:cNvPr id="15" name="AutoShape 8">
            <a:extLst>
              <a:ext uri="{FF2B5EF4-FFF2-40B4-BE49-F238E27FC236}">
                <a16:creationId xmlns:a16="http://schemas.microsoft.com/office/drawing/2014/main" id="{00000000-0008-0000-0D00-00000F0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 name="Text Box 9">
            <a:extLst>
              <a:ext uri="{FF2B5EF4-FFF2-40B4-BE49-F238E27FC236}">
                <a16:creationId xmlns:a16="http://schemas.microsoft.com/office/drawing/2014/main" id="{00000000-0008-0000-0D00-000010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10</xdr:col>
      <xdr:colOff>60960</xdr:colOff>
      <xdr:row>0</xdr:row>
      <xdr:rowOff>0</xdr:rowOff>
    </xdr:from>
    <xdr:to>
      <xdr:col>13</xdr:col>
      <xdr:colOff>472440</xdr:colOff>
      <xdr:row>2</xdr:row>
      <xdr:rowOff>1905</xdr:rowOff>
    </xdr:to>
    <xdr:grpSp>
      <xdr:nvGrpSpPr>
        <xdr:cNvPr id="18" name="Group 17">
          <a:hlinkClick xmlns:r="http://schemas.openxmlformats.org/officeDocument/2006/relationships" r:id="rId1" tooltip="Back to Cover Page"/>
          <a:extLst>
            <a:ext uri="{FF2B5EF4-FFF2-40B4-BE49-F238E27FC236}">
              <a16:creationId xmlns:a16="http://schemas.microsoft.com/office/drawing/2014/main" id="{00000000-0008-0000-0D00-000012000000}"/>
            </a:ext>
          </a:extLst>
        </xdr:cNvPr>
        <xdr:cNvGrpSpPr>
          <a:grpSpLocks/>
        </xdr:cNvGrpSpPr>
      </xdr:nvGrpSpPr>
      <xdr:grpSpPr bwMode="auto">
        <a:xfrm>
          <a:off x="8277308" y="0"/>
          <a:ext cx="2250219" cy="515427"/>
          <a:chOff x="729" y="11"/>
          <a:chExt cx="145" cy="74"/>
        </a:xfrm>
      </xdr:grpSpPr>
      <xdr:sp macro="" textlink="">
        <xdr:nvSpPr>
          <xdr:cNvPr id="19" name="AutoShape 7">
            <a:extLst>
              <a:ext uri="{FF2B5EF4-FFF2-40B4-BE49-F238E27FC236}">
                <a16:creationId xmlns:a16="http://schemas.microsoft.com/office/drawing/2014/main" id="{00000000-0008-0000-0D00-000013000000}"/>
              </a:ext>
            </a:extLst>
          </xdr:cNvPr>
          <xdr:cNvSpPr>
            <a:spLocks noChangeArrowheads="1"/>
          </xdr:cNvSpPr>
        </xdr:nvSpPr>
        <xdr:spPr bwMode="auto">
          <a:xfrm flipH="1">
            <a:off x="729" y="11"/>
            <a:ext cx="132"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36 w 21600"/>
              <a:gd name="T13" fmla="*/ 5546 h 21600"/>
              <a:gd name="T14" fmla="*/ 18982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 name="Text Box 8">
            <a:extLst>
              <a:ext uri="{FF2B5EF4-FFF2-40B4-BE49-F238E27FC236}">
                <a16:creationId xmlns:a16="http://schemas.microsoft.com/office/drawing/2014/main" id="{00000000-0008-0000-0D00-000014000000}"/>
              </a:ext>
            </a:extLst>
          </xdr:cNvPr>
          <xdr:cNvSpPr txBox="1">
            <a:spLocks noChangeArrowheads="1"/>
          </xdr:cNvSpPr>
        </xdr:nvSpPr>
        <xdr:spPr bwMode="auto">
          <a:xfrm>
            <a:off x="763" y="27"/>
            <a:ext cx="111"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438150</xdr:colOff>
          <xdr:row>6</xdr:row>
          <xdr:rowOff>19050</xdr:rowOff>
        </xdr:to>
        <xdr:sp macro="" textlink="">
          <xdr:nvSpPr>
            <xdr:cNvPr id="115713" name="Option Button 1" descr="Domestic Bidder" hidden="1">
              <a:extLst>
                <a:ext uri="{63B3BB69-23CF-44E3-9099-C40C66FF867C}">
                  <a14:compatExt spid="_x0000_s115713"/>
                </a:ext>
                <a:ext uri="{FF2B5EF4-FFF2-40B4-BE49-F238E27FC236}">
                  <a16:creationId xmlns:a16="http://schemas.microsoft.com/office/drawing/2014/main" id="{00000000-0008-0000-1000-000001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xdr:row>
          <xdr:rowOff>0</xdr:rowOff>
        </xdr:from>
        <xdr:to>
          <xdr:col>2</xdr:col>
          <xdr:colOff>438150</xdr:colOff>
          <xdr:row>4</xdr:row>
          <xdr:rowOff>180975</xdr:rowOff>
        </xdr:to>
        <xdr:sp macro="" textlink="">
          <xdr:nvSpPr>
            <xdr:cNvPr id="115714" name="Option Button 2" descr="Domestic Bidder" hidden="1">
              <a:extLst>
                <a:ext uri="{63B3BB69-23CF-44E3-9099-C40C66FF867C}">
                  <a14:compatExt spid="_x0000_s115714"/>
                </a:ext>
                <a:ext uri="{FF2B5EF4-FFF2-40B4-BE49-F238E27FC236}">
                  <a16:creationId xmlns:a16="http://schemas.microsoft.com/office/drawing/2014/main" id="{00000000-0008-0000-1000-000002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xdr:row>
          <xdr:rowOff>0</xdr:rowOff>
        </xdr:from>
        <xdr:to>
          <xdr:col>2</xdr:col>
          <xdr:colOff>438150</xdr:colOff>
          <xdr:row>4</xdr:row>
          <xdr:rowOff>180975</xdr:rowOff>
        </xdr:to>
        <xdr:sp macro="" textlink="">
          <xdr:nvSpPr>
            <xdr:cNvPr id="115715" name="Option Button 3" descr="Domestic Bidder" hidden="1">
              <a:extLst>
                <a:ext uri="{63B3BB69-23CF-44E3-9099-C40C66FF867C}">
                  <a14:compatExt spid="_x0000_s115715"/>
                </a:ext>
                <a:ext uri="{FF2B5EF4-FFF2-40B4-BE49-F238E27FC236}">
                  <a16:creationId xmlns:a16="http://schemas.microsoft.com/office/drawing/2014/main" id="{00000000-0008-0000-1000-000003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891%20Retrofit%20of%20PLCC%20panels%20of%20RCR-RTPS%201%20n%202\e-LTE%20Bid%20Docs%20PLCC\01%20First%20Env%20Bid%20Form-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891%20Retrofit%20of%20PLCC%20panels%20of%20RCR-RTPS%201%20n%202\e-LTE%20Bid%20Docs%20PLCC\pendrive%20CS1\ann\dhramjagrah\tri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Y:\C%20&amp;%20M\Site%20packages\Works\RHQ%20&amp;%20Sites\2018-19\WC------PROVIDING%20INFRASTRUCTURE%20AT%20SRIKAKULAM%20TOWNSHIP\Bid%20Docs\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923%20Supply%20n%20Installation%20of%20PTZ%20n%20Fixed%20Cameras%20for%20new%20bay%20extensions%20under%20VMS\Dump\3-01-Vol-III%20Attachments%20and%20Bid%20Forms-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ite%20packages/Works/RHQ%20&amp;%20Sites/2017-18/WC-1751%20Infrastructure%20services%20at%20NP%20kunta%20SS/Bid%20Docs-NP%20kunta%20Infrastructure/3-01-Vol-III%20Attachments%20and%20Bid%20Forms-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3 (QR)"/>
      <sheetName val="Attach 3A"/>
      <sheetName val="Attach 5"/>
      <sheetName val="Attach 5A"/>
      <sheetName val="Attach 6"/>
      <sheetName val="Attach 9"/>
      <sheetName val="Attach 10"/>
      <sheetName val="Attach 11"/>
      <sheetName val="Attach 13"/>
      <sheetName val="Attach 14"/>
      <sheetName val="Attach 14 IP"/>
      <sheetName val="Attach 16"/>
      <sheetName val="Attach 19"/>
      <sheetName val="Bid Form 1st Env."/>
      <sheetName val="N-W (Cr.)"/>
      <sheetName val="Names of Bidder"/>
      <sheetName val="Attach-3 "/>
      <sheetName val="Attach 4"/>
      <sheetName val="Attach-5"/>
      <sheetName val="Attach 7"/>
      <sheetName val="Attach 8"/>
      <sheetName val="Sch-1"/>
      <sheetName val="Sch-2"/>
      <sheetName val="N to W"/>
      <sheetName val="Bid Form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A)"/>
      <sheetName val="Attach 4 (B)"/>
      <sheetName val="Attach 3"/>
      <sheetName val="Attach-4"/>
      <sheetName val="Attach-5"/>
      <sheetName val="Attach 6"/>
      <sheetName val="Attach 7"/>
      <sheetName val="Attach 8"/>
      <sheetName val="Attach 9"/>
      <sheetName val="Attach 10"/>
      <sheetName val="Attach 11"/>
      <sheetName val="TS-Comply"/>
      <sheetName val="Boughtout"/>
      <sheetName val="Origin"/>
      <sheetName val="Guarantee"/>
      <sheetName val="PV Data"/>
      <sheetName val="IP"/>
      <sheetName val="IPA"/>
      <sheetName val="e-Form"/>
      <sheetName val="N to W"/>
      <sheetName val="Sheet1"/>
      <sheetName val="N-W"/>
    </sheetNames>
    <sheetDataSet>
      <sheetData sheetId="0" refreshError="1"/>
      <sheetData sheetId="1" refreshError="1"/>
      <sheetData sheetId="2" refreshError="1"/>
      <sheetData sheetId="3" refreshError="1">
        <row r="7">
          <cell r="E7" t="str">
            <v>To:</v>
          </cell>
        </row>
        <row r="8">
          <cell r="A8"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A)"/>
      <sheetName val="Attach 4 (B)"/>
      <sheetName val="Attach 3"/>
      <sheetName val="Attach-4"/>
      <sheetName val="Attach-5"/>
      <sheetName val="Attach 6"/>
      <sheetName val="Attach 7"/>
      <sheetName val="Attach 8"/>
      <sheetName val="Attach 9"/>
      <sheetName val="Attach 10"/>
      <sheetName val="Attach 11"/>
      <sheetName val="TS-Comply"/>
      <sheetName val="Boughtout"/>
      <sheetName val="Origin"/>
      <sheetName val="Guarantee"/>
      <sheetName val="PV Data"/>
      <sheetName val="IP"/>
      <sheetName val="IPA"/>
      <sheetName val="e-Form"/>
      <sheetName val="N to W"/>
      <sheetName val="Sheet1"/>
      <sheetName val="N-W"/>
    </sheetNames>
    <sheetDataSet>
      <sheetData sheetId="0" refreshError="1"/>
      <sheetData sheetId="1" refreshError="1"/>
      <sheetData sheetId="2" refreshError="1"/>
      <sheetData sheetId="3" refreshError="1">
        <row r="7">
          <cell r="A7" t="str">
            <v>Bidder’s Name and Address (Bidder) :</v>
          </cell>
          <cell r="E7" t="str">
            <v>To:</v>
          </cell>
        </row>
        <row r="9">
          <cell r="B9"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7.bin"/><Relationship Id="rId13" Type="http://schemas.openxmlformats.org/officeDocument/2006/relationships/printerSettings" Target="../printerSettings/printerSettings32.bin"/><Relationship Id="rId3" Type="http://schemas.openxmlformats.org/officeDocument/2006/relationships/printerSettings" Target="../printerSettings/printerSettings22.bin"/><Relationship Id="rId7" Type="http://schemas.openxmlformats.org/officeDocument/2006/relationships/printerSettings" Target="../printerSettings/printerSettings26.bin"/><Relationship Id="rId12" Type="http://schemas.openxmlformats.org/officeDocument/2006/relationships/printerSettings" Target="../printerSettings/printerSettings31.bin"/><Relationship Id="rId2" Type="http://schemas.openxmlformats.org/officeDocument/2006/relationships/printerSettings" Target="../printerSettings/printerSettings21.bin"/><Relationship Id="rId16" Type="http://schemas.openxmlformats.org/officeDocument/2006/relationships/comments" Target="../comments1.xml"/><Relationship Id="rId1" Type="http://schemas.openxmlformats.org/officeDocument/2006/relationships/printerSettings" Target="../printerSettings/printerSettings20.bin"/><Relationship Id="rId6" Type="http://schemas.openxmlformats.org/officeDocument/2006/relationships/printerSettings" Target="../printerSettings/printerSettings25.bin"/><Relationship Id="rId11" Type="http://schemas.openxmlformats.org/officeDocument/2006/relationships/printerSettings" Target="../printerSettings/printerSettings30.bin"/><Relationship Id="rId5" Type="http://schemas.openxmlformats.org/officeDocument/2006/relationships/printerSettings" Target="../printerSettings/printerSettings24.bin"/><Relationship Id="rId15" Type="http://schemas.openxmlformats.org/officeDocument/2006/relationships/vmlDrawing" Target="../drawings/vmlDrawing1.vml"/><Relationship Id="rId10" Type="http://schemas.openxmlformats.org/officeDocument/2006/relationships/printerSettings" Target="../printerSettings/printerSettings29.bin"/><Relationship Id="rId4" Type="http://schemas.openxmlformats.org/officeDocument/2006/relationships/printerSettings" Target="../printerSettings/printerSettings23.bin"/><Relationship Id="rId9" Type="http://schemas.openxmlformats.org/officeDocument/2006/relationships/printerSettings" Target="../printerSettings/printerSettings28.bin"/><Relationship Id="rId1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17" Type="http://schemas.openxmlformats.org/officeDocument/2006/relationships/ctrlProp" Target="../ctrlProps/ctrlProp102.xml"/><Relationship Id="rId21" Type="http://schemas.openxmlformats.org/officeDocument/2006/relationships/ctrlProp" Target="../ctrlProps/ctrlProp6.xml"/><Relationship Id="rId42" Type="http://schemas.openxmlformats.org/officeDocument/2006/relationships/ctrlProp" Target="../ctrlProps/ctrlProp27.xml"/><Relationship Id="rId63" Type="http://schemas.openxmlformats.org/officeDocument/2006/relationships/ctrlProp" Target="../ctrlProps/ctrlProp48.xml"/><Relationship Id="rId84" Type="http://schemas.openxmlformats.org/officeDocument/2006/relationships/ctrlProp" Target="../ctrlProps/ctrlProp69.xml"/><Relationship Id="rId138" Type="http://schemas.openxmlformats.org/officeDocument/2006/relationships/ctrlProp" Target="../ctrlProps/ctrlProp123.xml"/><Relationship Id="rId159" Type="http://schemas.openxmlformats.org/officeDocument/2006/relationships/ctrlProp" Target="../ctrlProps/ctrlProp144.xml"/><Relationship Id="rId170" Type="http://schemas.openxmlformats.org/officeDocument/2006/relationships/ctrlProp" Target="../ctrlProps/ctrlProp155.xml"/><Relationship Id="rId191" Type="http://schemas.openxmlformats.org/officeDocument/2006/relationships/ctrlProp" Target="../ctrlProps/ctrlProp176.xml"/><Relationship Id="rId107" Type="http://schemas.openxmlformats.org/officeDocument/2006/relationships/ctrlProp" Target="../ctrlProps/ctrlProp92.xml"/><Relationship Id="rId11" Type="http://schemas.openxmlformats.org/officeDocument/2006/relationships/printerSettings" Target="../printerSettings/printerSettings43.bin"/><Relationship Id="rId32" Type="http://schemas.openxmlformats.org/officeDocument/2006/relationships/ctrlProp" Target="../ctrlProps/ctrlProp17.xml"/><Relationship Id="rId53" Type="http://schemas.openxmlformats.org/officeDocument/2006/relationships/ctrlProp" Target="../ctrlProps/ctrlProp38.xml"/><Relationship Id="rId74" Type="http://schemas.openxmlformats.org/officeDocument/2006/relationships/ctrlProp" Target="../ctrlProps/ctrlProp59.xml"/><Relationship Id="rId128" Type="http://schemas.openxmlformats.org/officeDocument/2006/relationships/ctrlProp" Target="../ctrlProps/ctrlProp113.xml"/><Relationship Id="rId149" Type="http://schemas.openxmlformats.org/officeDocument/2006/relationships/ctrlProp" Target="../ctrlProps/ctrlProp134.xml"/><Relationship Id="rId5" Type="http://schemas.openxmlformats.org/officeDocument/2006/relationships/printerSettings" Target="../printerSettings/printerSettings37.bin"/><Relationship Id="rId95" Type="http://schemas.openxmlformats.org/officeDocument/2006/relationships/ctrlProp" Target="../ctrlProps/ctrlProp80.xml"/><Relationship Id="rId160" Type="http://schemas.openxmlformats.org/officeDocument/2006/relationships/ctrlProp" Target="../ctrlProps/ctrlProp145.xml"/><Relationship Id="rId181" Type="http://schemas.openxmlformats.org/officeDocument/2006/relationships/ctrlProp" Target="../ctrlProps/ctrlProp166.xml"/><Relationship Id="rId22" Type="http://schemas.openxmlformats.org/officeDocument/2006/relationships/ctrlProp" Target="../ctrlProps/ctrlProp7.xml"/><Relationship Id="rId43" Type="http://schemas.openxmlformats.org/officeDocument/2006/relationships/ctrlProp" Target="../ctrlProps/ctrlProp28.xml"/><Relationship Id="rId64" Type="http://schemas.openxmlformats.org/officeDocument/2006/relationships/ctrlProp" Target="../ctrlProps/ctrlProp49.xml"/><Relationship Id="rId118" Type="http://schemas.openxmlformats.org/officeDocument/2006/relationships/ctrlProp" Target="../ctrlProps/ctrlProp103.xml"/><Relationship Id="rId139" Type="http://schemas.openxmlformats.org/officeDocument/2006/relationships/ctrlProp" Target="../ctrlProps/ctrlProp124.xml"/><Relationship Id="rId85" Type="http://schemas.openxmlformats.org/officeDocument/2006/relationships/ctrlProp" Target="../ctrlProps/ctrlProp70.xml"/><Relationship Id="rId150" Type="http://schemas.openxmlformats.org/officeDocument/2006/relationships/ctrlProp" Target="../ctrlProps/ctrlProp135.xml"/><Relationship Id="rId171" Type="http://schemas.openxmlformats.org/officeDocument/2006/relationships/ctrlProp" Target="../ctrlProps/ctrlProp156.xml"/><Relationship Id="rId192" Type="http://schemas.openxmlformats.org/officeDocument/2006/relationships/ctrlProp" Target="../ctrlProps/ctrlProp177.xml"/><Relationship Id="rId12" Type="http://schemas.openxmlformats.org/officeDocument/2006/relationships/printerSettings" Target="../printerSettings/printerSettings44.bin"/><Relationship Id="rId33" Type="http://schemas.openxmlformats.org/officeDocument/2006/relationships/ctrlProp" Target="../ctrlProps/ctrlProp18.xml"/><Relationship Id="rId108" Type="http://schemas.openxmlformats.org/officeDocument/2006/relationships/ctrlProp" Target="../ctrlProps/ctrlProp93.xml"/><Relationship Id="rId129" Type="http://schemas.openxmlformats.org/officeDocument/2006/relationships/ctrlProp" Target="../ctrlProps/ctrlProp114.xml"/><Relationship Id="rId54" Type="http://schemas.openxmlformats.org/officeDocument/2006/relationships/ctrlProp" Target="../ctrlProps/ctrlProp39.xml"/><Relationship Id="rId75" Type="http://schemas.openxmlformats.org/officeDocument/2006/relationships/ctrlProp" Target="../ctrlProps/ctrlProp60.xml"/><Relationship Id="rId96" Type="http://schemas.openxmlformats.org/officeDocument/2006/relationships/ctrlProp" Target="../ctrlProps/ctrlProp81.xml"/><Relationship Id="rId140" Type="http://schemas.openxmlformats.org/officeDocument/2006/relationships/ctrlProp" Target="../ctrlProps/ctrlProp125.xml"/><Relationship Id="rId161" Type="http://schemas.openxmlformats.org/officeDocument/2006/relationships/ctrlProp" Target="../ctrlProps/ctrlProp146.xml"/><Relationship Id="rId182" Type="http://schemas.openxmlformats.org/officeDocument/2006/relationships/ctrlProp" Target="../ctrlProps/ctrlProp167.xml"/><Relationship Id="rId6" Type="http://schemas.openxmlformats.org/officeDocument/2006/relationships/printerSettings" Target="../printerSettings/printerSettings38.bin"/><Relationship Id="rId23" Type="http://schemas.openxmlformats.org/officeDocument/2006/relationships/ctrlProp" Target="../ctrlProps/ctrlProp8.xml"/><Relationship Id="rId119" Type="http://schemas.openxmlformats.org/officeDocument/2006/relationships/ctrlProp" Target="../ctrlProps/ctrlProp104.xml"/><Relationship Id="rId44" Type="http://schemas.openxmlformats.org/officeDocument/2006/relationships/ctrlProp" Target="../ctrlProps/ctrlProp29.xml"/><Relationship Id="rId65" Type="http://schemas.openxmlformats.org/officeDocument/2006/relationships/ctrlProp" Target="../ctrlProps/ctrlProp50.xml"/><Relationship Id="rId86" Type="http://schemas.openxmlformats.org/officeDocument/2006/relationships/ctrlProp" Target="../ctrlProps/ctrlProp71.xml"/><Relationship Id="rId130" Type="http://schemas.openxmlformats.org/officeDocument/2006/relationships/ctrlProp" Target="../ctrlProps/ctrlProp115.xml"/><Relationship Id="rId151" Type="http://schemas.openxmlformats.org/officeDocument/2006/relationships/ctrlProp" Target="../ctrlProps/ctrlProp136.xml"/><Relationship Id="rId172" Type="http://schemas.openxmlformats.org/officeDocument/2006/relationships/ctrlProp" Target="../ctrlProps/ctrlProp157.xml"/><Relationship Id="rId193" Type="http://schemas.openxmlformats.org/officeDocument/2006/relationships/ctrlProp" Target="../ctrlProps/ctrlProp178.xml"/><Relationship Id="rId13" Type="http://schemas.openxmlformats.org/officeDocument/2006/relationships/printerSettings" Target="../printerSettings/printerSettings45.bin"/><Relationship Id="rId109" Type="http://schemas.openxmlformats.org/officeDocument/2006/relationships/ctrlProp" Target="../ctrlProps/ctrlProp94.xml"/><Relationship Id="rId34" Type="http://schemas.openxmlformats.org/officeDocument/2006/relationships/ctrlProp" Target="../ctrlProps/ctrlProp19.xml"/><Relationship Id="rId50" Type="http://schemas.openxmlformats.org/officeDocument/2006/relationships/ctrlProp" Target="../ctrlProps/ctrlProp35.xml"/><Relationship Id="rId55" Type="http://schemas.openxmlformats.org/officeDocument/2006/relationships/ctrlProp" Target="../ctrlProps/ctrlProp40.xml"/><Relationship Id="rId76" Type="http://schemas.openxmlformats.org/officeDocument/2006/relationships/ctrlProp" Target="../ctrlProps/ctrlProp61.xml"/><Relationship Id="rId97" Type="http://schemas.openxmlformats.org/officeDocument/2006/relationships/ctrlProp" Target="../ctrlProps/ctrlProp82.xml"/><Relationship Id="rId104" Type="http://schemas.openxmlformats.org/officeDocument/2006/relationships/ctrlProp" Target="../ctrlProps/ctrlProp89.xml"/><Relationship Id="rId120" Type="http://schemas.openxmlformats.org/officeDocument/2006/relationships/ctrlProp" Target="../ctrlProps/ctrlProp105.xml"/><Relationship Id="rId125" Type="http://schemas.openxmlformats.org/officeDocument/2006/relationships/ctrlProp" Target="../ctrlProps/ctrlProp110.xml"/><Relationship Id="rId141" Type="http://schemas.openxmlformats.org/officeDocument/2006/relationships/ctrlProp" Target="../ctrlProps/ctrlProp126.xml"/><Relationship Id="rId146" Type="http://schemas.openxmlformats.org/officeDocument/2006/relationships/ctrlProp" Target="../ctrlProps/ctrlProp131.xml"/><Relationship Id="rId167" Type="http://schemas.openxmlformats.org/officeDocument/2006/relationships/ctrlProp" Target="../ctrlProps/ctrlProp152.xml"/><Relationship Id="rId188" Type="http://schemas.openxmlformats.org/officeDocument/2006/relationships/ctrlProp" Target="../ctrlProps/ctrlProp173.xml"/><Relationship Id="rId7" Type="http://schemas.openxmlformats.org/officeDocument/2006/relationships/printerSettings" Target="../printerSettings/printerSettings39.bin"/><Relationship Id="rId71" Type="http://schemas.openxmlformats.org/officeDocument/2006/relationships/ctrlProp" Target="../ctrlProps/ctrlProp56.xml"/><Relationship Id="rId92" Type="http://schemas.openxmlformats.org/officeDocument/2006/relationships/ctrlProp" Target="../ctrlProps/ctrlProp77.xml"/><Relationship Id="rId162" Type="http://schemas.openxmlformats.org/officeDocument/2006/relationships/ctrlProp" Target="../ctrlProps/ctrlProp147.xml"/><Relationship Id="rId183" Type="http://schemas.openxmlformats.org/officeDocument/2006/relationships/ctrlProp" Target="../ctrlProps/ctrlProp168.xml"/><Relationship Id="rId2" Type="http://schemas.openxmlformats.org/officeDocument/2006/relationships/printerSettings" Target="../printerSettings/printerSettings34.bin"/><Relationship Id="rId29" Type="http://schemas.openxmlformats.org/officeDocument/2006/relationships/ctrlProp" Target="../ctrlProps/ctrlProp14.xml"/><Relationship Id="rId24" Type="http://schemas.openxmlformats.org/officeDocument/2006/relationships/ctrlProp" Target="../ctrlProps/ctrlProp9.xml"/><Relationship Id="rId40" Type="http://schemas.openxmlformats.org/officeDocument/2006/relationships/ctrlProp" Target="../ctrlProps/ctrlProp25.xml"/><Relationship Id="rId45" Type="http://schemas.openxmlformats.org/officeDocument/2006/relationships/ctrlProp" Target="../ctrlProps/ctrlProp30.xml"/><Relationship Id="rId66" Type="http://schemas.openxmlformats.org/officeDocument/2006/relationships/ctrlProp" Target="../ctrlProps/ctrlProp51.xml"/><Relationship Id="rId87" Type="http://schemas.openxmlformats.org/officeDocument/2006/relationships/ctrlProp" Target="../ctrlProps/ctrlProp72.xml"/><Relationship Id="rId110" Type="http://schemas.openxmlformats.org/officeDocument/2006/relationships/ctrlProp" Target="../ctrlProps/ctrlProp95.xml"/><Relationship Id="rId115" Type="http://schemas.openxmlformats.org/officeDocument/2006/relationships/ctrlProp" Target="../ctrlProps/ctrlProp100.xml"/><Relationship Id="rId131" Type="http://schemas.openxmlformats.org/officeDocument/2006/relationships/ctrlProp" Target="../ctrlProps/ctrlProp116.xml"/><Relationship Id="rId136" Type="http://schemas.openxmlformats.org/officeDocument/2006/relationships/ctrlProp" Target="../ctrlProps/ctrlProp121.xml"/><Relationship Id="rId157" Type="http://schemas.openxmlformats.org/officeDocument/2006/relationships/ctrlProp" Target="../ctrlProps/ctrlProp142.xml"/><Relationship Id="rId178" Type="http://schemas.openxmlformats.org/officeDocument/2006/relationships/ctrlProp" Target="../ctrlProps/ctrlProp163.xml"/><Relationship Id="rId61" Type="http://schemas.openxmlformats.org/officeDocument/2006/relationships/ctrlProp" Target="../ctrlProps/ctrlProp46.xml"/><Relationship Id="rId82" Type="http://schemas.openxmlformats.org/officeDocument/2006/relationships/ctrlProp" Target="../ctrlProps/ctrlProp67.xml"/><Relationship Id="rId152" Type="http://schemas.openxmlformats.org/officeDocument/2006/relationships/ctrlProp" Target="../ctrlProps/ctrlProp137.xml"/><Relationship Id="rId173" Type="http://schemas.openxmlformats.org/officeDocument/2006/relationships/ctrlProp" Target="../ctrlProps/ctrlProp158.xml"/><Relationship Id="rId194" Type="http://schemas.openxmlformats.org/officeDocument/2006/relationships/ctrlProp" Target="../ctrlProps/ctrlProp179.xml"/><Relationship Id="rId19" Type="http://schemas.openxmlformats.org/officeDocument/2006/relationships/ctrlProp" Target="../ctrlProps/ctrlProp4.xml"/><Relationship Id="rId14" Type="http://schemas.openxmlformats.org/officeDocument/2006/relationships/drawing" Target="../drawings/drawing3.xml"/><Relationship Id="rId30" Type="http://schemas.openxmlformats.org/officeDocument/2006/relationships/ctrlProp" Target="../ctrlProps/ctrlProp15.xml"/><Relationship Id="rId35" Type="http://schemas.openxmlformats.org/officeDocument/2006/relationships/ctrlProp" Target="../ctrlProps/ctrlProp20.xml"/><Relationship Id="rId56" Type="http://schemas.openxmlformats.org/officeDocument/2006/relationships/ctrlProp" Target="../ctrlProps/ctrlProp41.xml"/><Relationship Id="rId77" Type="http://schemas.openxmlformats.org/officeDocument/2006/relationships/ctrlProp" Target="../ctrlProps/ctrlProp62.xml"/><Relationship Id="rId100" Type="http://schemas.openxmlformats.org/officeDocument/2006/relationships/ctrlProp" Target="../ctrlProps/ctrlProp85.xml"/><Relationship Id="rId105" Type="http://schemas.openxmlformats.org/officeDocument/2006/relationships/ctrlProp" Target="../ctrlProps/ctrlProp90.xml"/><Relationship Id="rId126" Type="http://schemas.openxmlformats.org/officeDocument/2006/relationships/ctrlProp" Target="../ctrlProps/ctrlProp111.xml"/><Relationship Id="rId147" Type="http://schemas.openxmlformats.org/officeDocument/2006/relationships/ctrlProp" Target="../ctrlProps/ctrlProp132.xml"/><Relationship Id="rId168" Type="http://schemas.openxmlformats.org/officeDocument/2006/relationships/ctrlProp" Target="../ctrlProps/ctrlProp153.xml"/><Relationship Id="rId8" Type="http://schemas.openxmlformats.org/officeDocument/2006/relationships/printerSettings" Target="../printerSettings/printerSettings40.bin"/><Relationship Id="rId51" Type="http://schemas.openxmlformats.org/officeDocument/2006/relationships/ctrlProp" Target="../ctrlProps/ctrlProp36.xml"/><Relationship Id="rId72" Type="http://schemas.openxmlformats.org/officeDocument/2006/relationships/ctrlProp" Target="../ctrlProps/ctrlProp57.xml"/><Relationship Id="rId93" Type="http://schemas.openxmlformats.org/officeDocument/2006/relationships/ctrlProp" Target="../ctrlProps/ctrlProp78.xml"/><Relationship Id="rId98" Type="http://schemas.openxmlformats.org/officeDocument/2006/relationships/ctrlProp" Target="../ctrlProps/ctrlProp83.xml"/><Relationship Id="rId121" Type="http://schemas.openxmlformats.org/officeDocument/2006/relationships/ctrlProp" Target="../ctrlProps/ctrlProp106.xml"/><Relationship Id="rId142" Type="http://schemas.openxmlformats.org/officeDocument/2006/relationships/ctrlProp" Target="../ctrlProps/ctrlProp127.xml"/><Relationship Id="rId163" Type="http://schemas.openxmlformats.org/officeDocument/2006/relationships/ctrlProp" Target="../ctrlProps/ctrlProp148.xml"/><Relationship Id="rId184" Type="http://schemas.openxmlformats.org/officeDocument/2006/relationships/ctrlProp" Target="../ctrlProps/ctrlProp169.xml"/><Relationship Id="rId189" Type="http://schemas.openxmlformats.org/officeDocument/2006/relationships/ctrlProp" Target="../ctrlProps/ctrlProp174.xml"/><Relationship Id="rId3" Type="http://schemas.openxmlformats.org/officeDocument/2006/relationships/printerSettings" Target="../printerSettings/printerSettings35.bin"/><Relationship Id="rId25" Type="http://schemas.openxmlformats.org/officeDocument/2006/relationships/ctrlProp" Target="../ctrlProps/ctrlProp10.xml"/><Relationship Id="rId46" Type="http://schemas.openxmlformats.org/officeDocument/2006/relationships/ctrlProp" Target="../ctrlProps/ctrlProp31.xml"/><Relationship Id="rId67" Type="http://schemas.openxmlformats.org/officeDocument/2006/relationships/ctrlProp" Target="../ctrlProps/ctrlProp52.xml"/><Relationship Id="rId116" Type="http://schemas.openxmlformats.org/officeDocument/2006/relationships/ctrlProp" Target="../ctrlProps/ctrlProp101.xml"/><Relationship Id="rId137" Type="http://schemas.openxmlformats.org/officeDocument/2006/relationships/ctrlProp" Target="../ctrlProps/ctrlProp122.xml"/><Relationship Id="rId158" Type="http://schemas.openxmlformats.org/officeDocument/2006/relationships/ctrlProp" Target="../ctrlProps/ctrlProp143.xml"/><Relationship Id="rId20" Type="http://schemas.openxmlformats.org/officeDocument/2006/relationships/ctrlProp" Target="../ctrlProps/ctrlProp5.xml"/><Relationship Id="rId41" Type="http://schemas.openxmlformats.org/officeDocument/2006/relationships/ctrlProp" Target="../ctrlProps/ctrlProp26.xml"/><Relationship Id="rId62" Type="http://schemas.openxmlformats.org/officeDocument/2006/relationships/ctrlProp" Target="../ctrlProps/ctrlProp47.xml"/><Relationship Id="rId83" Type="http://schemas.openxmlformats.org/officeDocument/2006/relationships/ctrlProp" Target="../ctrlProps/ctrlProp68.xml"/><Relationship Id="rId88" Type="http://schemas.openxmlformats.org/officeDocument/2006/relationships/ctrlProp" Target="../ctrlProps/ctrlProp73.xml"/><Relationship Id="rId111" Type="http://schemas.openxmlformats.org/officeDocument/2006/relationships/ctrlProp" Target="../ctrlProps/ctrlProp96.xml"/><Relationship Id="rId132" Type="http://schemas.openxmlformats.org/officeDocument/2006/relationships/ctrlProp" Target="../ctrlProps/ctrlProp117.xml"/><Relationship Id="rId153" Type="http://schemas.openxmlformats.org/officeDocument/2006/relationships/ctrlProp" Target="../ctrlProps/ctrlProp138.xml"/><Relationship Id="rId174" Type="http://schemas.openxmlformats.org/officeDocument/2006/relationships/ctrlProp" Target="../ctrlProps/ctrlProp159.xml"/><Relationship Id="rId179" Type="http://schemas.openxmlformats.org/officeDocument/2006/relationships/ctrlProp" Target="../ctrlProps/ctrlProp164.xml"/><Relationship Id="rId195" Type="http://schemas.openxmlformats.org/officeDocument/2006/relationships/ctrlProp" Target="../ctrlProps/ctrlProp180.xml"/><Relationship Id="rId190" Type="http://schemas.openxmlformats.org/officeDocument/2006/relationships/ctrlProp" Target="../ctrlProps/ctrlProp175.xml"/><Relationship Id="rId15" Type="http://schemas.openxmlformats.org/officeDocument/2006/relationships/vmlDrawing" Target="../drawings/vmlDrawing2.vml"/><Relationship Id="rId36" Type="http://schemas.openxmlformats.org/officeDocument/2006/relationships/ctrlProp" Target="../ctrlProps/ctrlProp21.xml"/><Relationship Id="rId57" Type="http://schemas.openxmlformats.org/officeDocument/2006/relationships/ctrlProp" Target="../ctrlProps/ctrlProp42.xml"/><Relationship Id="rId106" Type="http://schemas.openxmlformats.org/officeDocument/2006/relationships/ctrlProp" Target="../ctrlProps/ctrlProp91.xml"/><Relationship Id="rId127" Type="http://schemas.openxmlformats.org/officeDocument/2006/relationships/ctrlProp" Target="../ctrlProps/ctrlProp112.xml"/><Relationship Id="rId10" Type="http://schemas.openxmlformats.org/officeDocument/2006/relationships/printerSettings" Target="../printerSettings/printerSettings42.bin"/><Relationship Id="rId31" Type="http://schemas.openxmlformats.org/officeDocument/2006/relationships/ctrlProp" Target="../ctrlProps/ctrlProp16.xml"/><Relationship Id="rId52" Type="http://schemas.openxmlformats.org/officeDocument/2006/relationships/ctrlProp" Target="../ctrlProps/ctrlProp37.xml"/><Relationship Id="rId73" Type="http://schemas.openxmlformats.org/officeDocument/2006/relationships/ctrlProp" Target="../ctrlProps/ctrlProp58.xml"/><Relationship Id="rId78" Type="http://schemas.openxmlformats.org/officeDocument/2006/relationships/ctrlProp" Target="../ctrlProps/ctrlProp63.xml"/><Relationship Id="rId94" Type="http://schemas.openxmlformats.org/officeDocument/2006/relationships/ctrlProp" Target="../ctrlProps/ctrlProp79.xml"/><Relationship Id="rId99" Type="http://schemas.openxmlformats.org/officeDocument/2006/relationships/ctrlProp" Target="../ctrlProps/ctrlProp84.xml"/><Relationship Id="rId101" Type="http://schemas.openxmlformats.org/officeDocument/2006/relationships/ctrlProp" Target="../ctrlProps/ctrlProp86.xml"/><Relationship Id="rId122" Type="http://schemas.openxmlformats.org/officeDocument/2006/relationships/ctrlProp" Target="../ctrlProps/ctrlProp107.xml"/><Relationship Id="rId143" Type="http://schemas.openxmlformats.org/officeDocument/2006/relationships/ctrlProp" Target="../ctrlProps/ctrlProp128.xml"/><Relationship Id="rId148" Type="http://schemas.openxmlformats.org/officeDocument/2006/relationships/ctrlProp" Target="../ctrlProps/ctrlProp133.xml"/><Relationship Id="rId164" Type="http://schemas.openxmlformats.org/officeDocument/2006/relationships/ctrlProp" Target="../ctrlProps/ctrlProp149.xml"/><Relationship Id="rId169" Type="http://schemas.openxmlformats.org/officeDocument/2006/relationships/ctrlProp" Target="../ctrlProps/ctrlProp154.xml"/><Relationship Id="rId185" Type="http://schemas.openxmlformats.org/officeDocument/2006/relationships/ctrlProp" Target="../ctrlProps/ctrlProp170.xml"/><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80" Type="http://schemas.openxmlformats.org/officeDocument/2006/relationships/ctrlProp" Target="../ctrlProps/ctrlProp165.xml"/><Relationship Id="rId26" Type="http://schemas.openxmlformats.org/officeDocument/2006/relationships/ctrlProp" Target="../ctrlProps/ctrlProp11.xml"/><Relationship Id="rId47" Type="http://schemas.openxmlformats.org/officeDocument/2006/relationships/ctrlProp" Target="../ctrlProps/ctrlProp32.xml"/><Relationship Id="rId68" Type="http://schemas.openxmlformats.org/officeDocument/2006/relationships/ctrlProp" Target="../ctrlProps/ctrlProp53.xml"/><Relationship Id="rId89" Type="http://schemas.openxmlformats.org/officeDocument/2006/relationships/ctrlProp" Target="../ctrlProps/ctrlProp74.xml"/><Relationship Id="rId112" Type="http://schemas.openxmlformats.org/officeDocument/2006/relationships/ctrlProp" Target="../ctrlProps/ctrlProp97.xml"/><Relationship Id="rId133" Type="http://schemas.openxmlformats.org/officeDocument/2006/relationships/ctrlProp" Target="../ctrlProps/ctrlProp118.xml"/><Relationship Id="rId154" Type="http://schemas.openxmlformats.org/officeDocument/2006/relationships/ctrlProp" Target="../ctrlProps/ctrlProp139.xml"/><Relationship Id="rId175" Type="http://schemas.openxmlformats.org/officeDocument/2006/relationships/ctrlProp" Target="../ctrlProps/ctrlProp160.xml"/><Relationship Id="rId16" Type="http://schemas.openxmlformats.org/officeDocument/2006/relationships/ctrlProp" Target="../ctrlProps/ctrlProp1.xml"/><Relationship Id="rId37" Type="http://schemas.openxmlformats.org/officeDocument/2006/relationships/ctrlProp" Target="../ctrlProps/ctrlProp22.xml"/><Relationship Id="rId58" Type="http://schemas.openxmlformats.org/officeDocument/2006/relationships/ctrlProp" Target="../ctrlProps/ctrlProp43.xml"/><Relationship Id="rId79" Type="http://schemas.openxmlformats.org/officeDocument/2006/relationships/ctrlProp" Target="../ctrlProps/ctrlProp64.xml"/><Relationship Id="rId102" Type="http://schemas.openxmlformats.org/officeDocument/2006/relationships/ctrlProp" Target="../ctrlProps/ctrlProp87.xml"/><Relationship Id="rId123" Type="http://schemas.openxmlformats.org/officeDocument/2006/relationships/ctrlProp" Target="../ctrlProps/ctrlProp108.xml"/><Relationship Id="rId144" Type="http://schemas.openxmlformats.org/officeDocument/2006/relationships/ctrlProp" Target="../ctrlProps/ctrlProp129.xml"/><Relationship Id="rId90" Type="http://schemas.openxmlformats.org/officeDocument/2006/relationships/ctrlProp" Target="../ctrlProps/ctrlProp75.xml"/><Relationship Id="rId165" Type="http://schemas.openxmlformats.org/officeDocument/2006/relationships/ctrlProp" Target="../ctrlProps/ctrlProp150.xml"/><Relationship Id="rId186" Type="http://schemas.openxmlformats.org/officeDocument/2006/relationships/ctrlProp" Target="../ctrlProps/ctrlProp171.xml"/><Relationship Id="rId27" Type="http://schemas.openxmlformats.org/officeDocument/2006/relationships/ctrlProp" Target="../ctrlProps/ctrlProp12.xml"/><Relationship Id="rId48" Type="http://schemas.openxmlformats.org/officeDocument/2006/relationships/ctrlProp" Target="../ctrlProps/ctrlProp33.xml"/><Relationship Id="rId69" Type="http://schemas.openxmlformats.org/officeDocument/2006/relationships/ctrlProp" Target="../ctrlProps/ctrlProp54.xml"/><Relationship Id="rId113" Type="http://schemas.openxmlformats.org/officeDocument/2006/relationships/ctrlProp" Target="../ctrlProps/ctrlProp98.xml"/><Relationship Id="rId134" Type="http://schemas.openxmlformats.org/officeDocument/2006/relationships/ctrlProp" Target="../ctrlProps/ctrlProp119.xml"/><Relationship Id="rId80" Type="http://schemas.openxmlformats.org/officeDocument/2006/relationships/ctrlProp" Target="../ctrlProps/ctrlProp65.xml"/><Relationship Id="rId155" Type="http://schemas.openxmlformats.org/officeDocument/2006/relationships/ctrlProp" Target="../ctrlProps/ctrlProp140.xml"/><Relationship Id="rId176" Type="http://schemas.openxmlformats.org/officeDocument/2006/relationships/ctrlProp" Target="../ctrlProps/ctrlProp161.xml"/><Relationship Id="rId17" Type="http://schemas.openxmlformats.org/officeDocument/2006/relationships/ctrlProp" Target="../ctrlProps/ctrlProp2.xml"/><Relationship Id="rId38" Type="http://schemas.openxmlformats.org/officeDocument/2006/relationships/ctrlProp" Target="../ctrlProps/ctrlProp23.xml"/><Relationship Id="rId59" Type="http://schemas.openxmlformats.org/officeDocument/2006/relationships/ctrlProp" Target="../ctrlProps/ctrlProp44.xml"/><Relationship Id="rId103" Type="http://schemas.openxmlformats.org/officeDocument/2006/relationships/ctrlProp" Target="../ctrlProps/ctrlProp88.xml"/><Relationship Id="rId124" Type="http://schemas.openxmlformats.org/officeDocument/2006/relationships/ctrlProp" Target="../ctrlProps/ctrlProp109.xml"/><Relationship Id="rId70" Type="http://schemas.openxmlformats.org/officeDocument/2006/relationships/ctrlProp" Target="../ctrlProps/ctrlProp55.xml"/><Relationship Id="rId91" Type="http://schemas.openxmlformats.org/officeDocument/2006/relationships/ctrlProp" Target="../ctrlProps/ctrlProp76.xml"/><Relationship Id="rId145" Type="http://schemas.openxmlformats.org/officeDocument/2006/relationships/ctrlProp" Target="../ctrlProps/ctrlProp130.xml"/><Relationship Id="rId166" Type="http://schemas.openxmlformats.org/officeDocument/2006/relationships/ctrlProp" Target="../ctrlProps/ctrlProp151.xml"/><Relationship Id="rId187" Type="http://schemas.openxmlformats.org/officeDocument/2006/relationships/ctrlProp" Target="../ctrlProps/ctrlProp172.xml"/><Relationship Id="rId1" Type="http://schemas.openxmlformats.org/officeDocument/2006/relationships/printerSettings" Target="../printerSettings/printerSettings33.bin"/><Relationship Id="rId28" Type="http://schemas.openxmlformats.org/officeDocument/2006/relationships/ctrlProp" Target="../ctrlProps/ctrlProp13.xml"/><Relationship Id="rId49" Type="http://schemas.openxmlformats.org/officeDocument/2006/relationships/ctrlProp" Target="../ctrlProps/ctrlProp34.xml"/><Relationship Id="rId114" Type="http://schemas.openxmlformats.org/officeDocument/2006/relationships/ctrlProp" Target="../ctrlProps/ctrlProp99.xml"/><Relationship Id="rId60" Type="http://schemas.openxmlformats.org/officeDocument/2006/relationships/ctrlProp" Target="../ctrlProps/ctrlProp45.xml"/><Relationship Id="rId81" Type="http://schemas.openxmlformats.org/officeDocument/2006/relationships/ctrlProp" Target="../ctrlProps/ctrlProp66.xml"/><Relationship Id="rId135" Type="http://schemas.openxmlformats.org/officeDocument/2006/relationships/ctrlProp" Target="../ctrlProps/ctrlProp120.xml"/><Relationship Id="rId156" Type="http://schemas.openxmlformats.org/officeDocument/2006/relationships/ctrlProp" Target="../ctrlProps/ctrlProp141.xml"/><Relationship Id="rId177" Type="http://schemas.openxmlformats.org/officeDocument/2006/relationships/ctrlProp" Target="../ctrlProps/ctrlProp162.xml"/><Relationship Id="rId18" Type="http://schemas.openxmlformats.org/officeDocument/2006/relationships/ctrlProp" Target="../ctrlProps/ctrlProp3.xml"/><Relationship Id="rId39" Type="http://schemas.openxmlformats.org/officeDocument/2006/relationships/ctrlProp" Target="../ctrlProps/ctrlProp24.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18" Type="http://schemas.openxmlformats.org/officeDocument/2006/relationships/printerSettings" Target="../printerSettings/printerSettings63.bin"/><Relationship Id="rId3" Type="http://schemas.openxmlformats.org/officeDocument/2006/relationships/printerSettings" Target="../printerSettings/printerSettings48.bin"/><Relationship Id="rId21" Type="http://schemas.openxmlformats.org/officeDocument/2006/relationships/vmlDrawing" Target="../drawings/vmlDrawing3.vml"/><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17" Type="http://schemas.openxmlformats.org/officeDocument/2006/relationships/printerSettings" Target="../printerSettings/printerSettings62.bin"/><Relationship Id="rId2" Type="http://schemas.openxmlformats.org/officeDocument/2006/relationships/printerSettings" Target="../printerSettings/printerSettings47.bin"/><Relationship Id="rId16" Type="http://schemas.openxmlformats.org/officeDocument/2006/relationships/printerSettings" Target="../printerSettings/printerSettings61.bin"/><Relationship Id="rId20" Type="http://schemas.openxmlformats.org/officeDocument/2006/relationships/drawing" Target="../drawings/drawing4.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19" Type="http://schemas.openxmlformats.org/officeDocument/2006/relationships/printerSettings" Target="../printerSettings/printerSettings64.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 Id="rId22" Type="http://schemas.openxmlformats.org/officeDocument/2006/relationships/ctrlProp" Target="../ctrlProps/ctrlProp181.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72.bin"/><Relationship Id="rId13" Type="http://schemas.openxmlformats.org/officeDocument/2006/relationships/printerSettings" Target="../printerSettings/printerSettings77.bin"/><Relationship Id="rId18" Type="http://schemas.openxmlformats.org/officeDocument/2006/relationships/printerSettings" Target="../printerSettings/printerSettings8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printerSettings" Target="../printerSettings/printerSettings76.bin"/><Relationship Id="rId17" Type="http://schemas.openxmlformats.org/officeDocument/2006/relationships/printerSettings" Target="../printerSettings/printerSettings81.bin"/><Relationship Id="rId2" Type="http://schemas.openxmlformats.org/officeDocument/2006/relationships/printerSettings" Target="../printerSettings/printerSettings66.bin"/><Relationship Id="rId16" Type="http://schemas.openxmlformats.org/officeDocument/2006/relationships/printerSettings" Target="../printerSettings/printerSettings80.bin"/><Relationship Id="rId20" Type="http://schemas.openxmlformats.org/officeDocument/2006/relationships/drawing" Target="../drawings/drawing5.xml"/><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5" Type="http://schemas.openxmlformats.org/officeDocument/2006/relationships/printerSettings" Target="../printerSettings/printerSettings79.bin"/><Relationship Id="rId10" Type="http://schemas.openxmlformats.org/officeDocument/2006/relationships/printerSettings" Target="../printerSettings/printerSettings74.bin"/><Relationship Id="rId19" Type="http://schemas.openxmlformats.org/officeDocument/2006/relationships/printerSettings" Target="../printerSettings/printerSettings83.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4" Type="http://schemas.openxmlformats.org/officeDocument/2006/relationships/printerSettings" Target="../printerSettings/printerSettings78.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91.bin"/><Relationship Id="rId13" Type="http://schemas.openxmlformats.org/officeDocument/2006/relationships/printerSettings" Target="../printerSettings/printerSettings96.bin"/><Relationship Id="rId18" Type="http://schemas.openxmlformats.org/officeDocument/2006/relationships/printerSettings" Target="../printerSettings/printerSettings101.bin"/><Relationship Id="rId3" Type="http://schemas.openxmlformats.org/officeDocument/2006/relationships/printerSettings" Target="../printerSettings/printerSettings86.bin"/><Relationship Id="rId21" Type="http://schemas.openxmlformats.org/officeDocument/2006/relationships/vmlDrawing" Target="../drawings/vmlDrawing4.vml"/><Relationship Id="rId7" Type="http://schemas.openxmlformats.org/officeDocument/2006/relationships/printerSettings" Target="../printerSettings/printerSettings90.bin"/><Relationship Id="rId12" Type="http://schemas.openxmlformats.org/officeDocument/2006/relationships/printerSettings" Target="../printerSettings/printerSettings95.bin"/><Relationship Id="rId17" Type="http://schemas.openxmlformats.org/officeDocument/2006/relationships/printerSettings" Target="../printerSettings/printerSettings100.bin"/><Relationship Id="rId2" Type="http://schemas.openxmlformats.org/officeDocument/2006/relationships/printerSettings" Target="../printerSettings/printerSettings85.bin"/><Relationship Id="rId16" Type="http://schemas.openxmlformats.org/officeDocument/2006/relationships/printerSettings" Target="../printerSettings/printerSettings99.bin"/><Relationship Id="rId20" Type="http://schemas.openxmlformats.org/officeDocument/2006/relationships/drawing" Target="../drawings/drawing6.xml"/><Relationship Id="rId1" Type="http://schemas.openxmlformats.org/officeDocument/2006/relationships/printerSettings" Target="../printerSettings/printerSettings84.bin"/><Relationship Id="rId6" Type="http://schemas.openxmlformats.org/officeDocument/2006/relationships/printerSettings" Target="../printerSettings/printerSettings89.bin"/><Relationship Id="rId11" Type="http://schemas.openxmlformats.org/officeDocument/2006/relationships/printerSettings" Target="../printerSettings/printerSettings94.bin"/><Relationship Id="rId5" Type="http://schemas.openxmlformats.org/officeDocument/2006/relationships/printerSettings" Target="../printerSettings/printerSettings88.bin"/><Relationship Id="rId15" Type="http://schemas.openxmlformats.org/officeDocument/2006/relationships/printerSettings" Target="../printerSettings/printerSettings98.bin"/><Relationship Id="rId10" Type="http://schemas.openxmlformats.org/officeDocument/2006/relationships/printerSettings" Target="../printerSettings/printerSettings93.bin"/><Relationship Id="rId19" Type="http://schemas.openxmlformats.org/officeDocument/2006/relationships/printerSettings" Target="../printerSettings/printerSettings102.bin"/><Relationship Id="rId4" Type="http://schemas.openxmlformats.org/officeDocument/2006/relationships/printerSettings" Target="../printerSettings/printerSettings87.bin"/><Relationship Id="rId9" Type="http://schemas.openxmlformats.org/officeDocument/2006/relationships/printerSettings" Target="../printerSettings/printerSettings92.bin"/><Relationship Id="rId14" Type="http://schemas.openxmlformats.org/officeDocument/2006/relationships/printerSettings" Target="../printerSettings/printerSettings97.bin"/><Relationship Id="rId22" Type="http://schemas.openxmlformats.org/officeDocument/2006/relationships/ctrlProp" Target="../ctrlProps/ctrlProp182.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10.bin"/><Relationship Id="rId13" Type="http://schemas.openxmlformats.org/officeDocument/2006/relationships/printerSettings" Target="../printerSettings/printerSettings115.bin"/><Relationship Id="rId18" Type="http://schemas.openxmlformats.org/officeDocument/2006/relationships/printerSettings" Target="../printerSettings/printerSettings120.bin"/><Relationship Id="rId3" Type="http://schemas.openxmlformats.org/officeDocument/2006/relationships/printerSettings" Target="../printerSettings/printerSettings105.bin"/><Relationship Id="rId7" Type="http://schemas.openxmlformats.org/officeDocument/2006/relationships/printerSettings" Target="../printerSettings/printerSettings109.bin"/><Relationship Id="rId12" Type="http://schemas.openxmlformats.org/officeDocument/2006/relationships/printerSettings" Target="../printerSettings/printerSettings114.bin"/><Relationship Id="rId17" Type="http://schemas.openxmlformats.org/officeDocument/2006/relationships/printerSettings" Target="../printerSettings/printerSettings119.bin"/><Relationship Id="rId2" Type="http://schemas.openxmlformats.org/officeDocument/2006/relationships/printerSettings" Target="../printerSettings/printerSettings104.bin"/><Relationship Id="rId16" Type="http://schemas.openxmlformats.org/officeDocument/2006/relationships/printerSettings" Target="../printerSettings/printerSettings118.bin"/><Relationship Id="rId20" Type="http://schemas.openxmlformats.org/officeDocument/2006/relationships/drawing" Target="../drawings/drawing7.xml"/><Relationship Id="rId1" Type="http://schemas.openxmlformats.org/officeDocument/2006/relationships/printerSettings" Target="../printerSettings/printerSettings103.bin"/><Relationship Id="rId6" Type="http://schemas.openxmlformats.org/officeDocument/2006/relationships/printerSettings" Target="../printerSettings/printerSettings108.bin"/><Relationship Id="rId11" Type="http://schemas.openxmlformats.org/officeDocument/2006/relationships/printerSettings" Target="../printerSettings/printerSettings113.bin"/><Relationship Id="rId5" Type="http://schemas.openxmlformats.org/officeDocument/2006/relationships/printerSettings" Target="../printerSettings/printerSettings107.bin"/><Relationship Id="rId15" Type="http://schemas.openxmlformats.org/officeDocument/2006/relationships/printerSettings" Target="../printerSettings/printerSettings117.bin"/><Relationship Id="rId10" Type="http://schemas.openxmlformats.org/officeDocument/2006/relationships/printerSettings" Target="../printerSettings/printerSettings112.bin"/><Relationship Id="rId19" Type="http://schemas.openxmlformats.org/officeDocument/2006/relationships/printerSettings" Target="../printerSettings/printerSettings121.bin"/><Relationship Id="rId4" Type="http://schemas.openxmlformats.org/officeDocument/2006/relationships/printerSettings" Target="../printerSettings/printerSettings106.bin"/><Relationship Id="rId9" Type="http://schemas.openxmlformats.org/officeDocument/2006/relationships/printerSettings" Target="../printerSettings/printerSettings111.bin"/><Relationship Id="rId14" Type="http://schemas.openxmlformats.org/officeDocument/2006/relationships/printerSettings" Target="../printerSettings/printerSettings116.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24.bin"/><Relationship Id="rId2" Type="http://schemas.openxmlformats.org/officeDocument/2006/relationships/printerSettings" Target="../printerSettings/printerSettings123.bin"/><Relationship Id="rId1" Type="http://schemas.openxmlformats.org/officeDocument/2006/relationships/printerSettings" Target="../printerSettings/printerSettings122.bin"/><Relationship Id="rId6" Type="http://schemas.openxmlformats.org/officeDocument/2006/relationships/drawing" Target="../drawings/drawing8.xml"/><Relationship Id="rId5" Type="http://schemas.openxmlformats.org/officeDocument/2006/relationships/printerSettings" Target="../printerSettings/printerSettings126.bin"/><Relationship Id="rId4" Type="http://schemas.openxmlformats.org/officeDocument/2006/relationships/printerSettings" Target="../printerSettings/printerSettings125.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34.bin"/><Relationship Id="rId13" Type="http://schemas.openxmlformats.org/officeDocument/2006/relationships/printerSettings" Target="../printerSettings/printerSettings139.bin"/><Relationship Id="rId18" Type="http://schemas.openxmlformats.org/officeDocument/2006/relationships/printerSettings" Target="../printerSettings/printerSettings144.bin"/><Relationship Id="rId3" Type="http://schemas.openxmlformats.org/officeDocument/2006/relationships/printerSettings" Target="../printerSettings/printerSettings129.bin"/><Relationship Id="rId7" Type="http://schemas.openxmlformats.org/officeDocument/2006/relationships/printerSettings" Target="../printerSettings/printerSettings133.bin"/><Relationship Id="rId12" Type="http://schemas.openxmlformats.org/officeDocument/2006/relationships/printerSettings" Target="../printerSettings/printerSettings138.bin"/><Relationship Id="rId17" Type="http://schemas.openxmlformats.org/officeDocument/2006/relationships/printerSettings" Target="../printerSettings/printerSettings143.bin"/><Relationship Id="rId2" Type="http://schemas.openxmlformats.org/officeDocument/2006/relationships/printerSettings" Target="../printerSettings/printerSettings128.bin"/><Relationship Id="rId16" Type="http://schemas.openxmlformats.org/officeDocument/2006/relationships/printerSettings" Target="../printerSettings/printerSettings142.bin"/><Relationship Id="rId20" Type="http://schemas.openxmlformats.org/officeDocument/2006/relationships/drawing" Target="../drawings/drawing9.xml"/><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11" Type="http://schemas.openxmlformats.org/officeDocument/2006/relationships/printerSettings" Target="../printerSettings/printerSettings137.bin"/><Relationship Id="rId5" Type="http://schemas.openxmlformats.org/officeDocument/2006/relationships/printerSettings" Target="../printerSettings/printerSettings131.bin"/><Relationship Id="rId15" Type="http://schemas.openxmlformats.org/officeDocument/2006/relationships/printerSettings" Target="../printerSettings/printerSettings141.bin"/><Relationship Id="rId10" Type="http://schemas.openxmlformats.org/officeDocument/2006/relationships/printerSettings" Target="../printerSettings/printerSettings136.bin"/><Relationship Id="rId19" Type="http://schemas.openxmlformats.org/officeDocument/2006/relationships/printerSettings" Target="../printerSettings/printerSettings145.bin"/><Relationship Id="rId4" Type="http://schemas.openxmlformats.org/officeDocument/2006/relationships/printerSettings" Target="../printerSettings/printerSettings130.bin"/><Relationship Id="rId9" Type="http://schemas.openxmlformats.org/officeDocument/2006/relationships/printerSettings" Target="../printerSettings/printerSettings135.bin"/><Relationship Id="rId14" Type="http://schemas.openxmlformats.org/officeDocument/2006/relationships/printerSettings" Target="../printerSettings/printerSettings14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53.bin"/><Relationship Id="rId13" Type="http://schemas.openxmlformats.org/officeDocument/2006/relationships/printerSettings" Target="../printerSettings/printerSettings158.bin"/><Relationship Id="rId3" Type="http://schemas.openxmlformats.org/officeDocument/2006/relationships/printerSettings" Target="../printerSettings/printerSettings148.bin"/><Relationship Id="rId7" Type="http://schemas.openxmlformats.org/officeDocument/2006/relationships/printerSettings" Target="../printerSettings/printerSettings152.bin"/><Relationship Id="rId12" Type="http://schemas.openxmlformats.org/officeDocument/2006/relationships/printerSettings" Target="../printerSettings/printerSettings157.bin"/><Relationship Id="rId17" Type="http://schemas.openxmlformats.org/officeDocument/2006/relationships/drawing" Target="../drawings/drawing10.xml"/><Relationship Id="rId2" Type="http://schemas.openxmlformats.org/officeDocument/2006/relationships/printerSettings" Target="../printerSettings/printerSettings147.bin"/><Relationship Id="rId16" Type="http://schemas.openxmlformats.org/officeDocument/2006/relationships/printerSettings" Target="../printerSettings/printerSettings161.bin"/><Relationship Id="rId1" Type="http://schemas.openxmlformats.org/officeDocument/2006/relationships/printerSettings" Target="../printerSettings/printerSettings146.bin"/><Relationship Id="rId6" Type="http://schemas.openxmlformats.org/officeDocument/2006/relationships/printerSettings" Target="../printerSettings/printerSettings151.bin"/><Relationship Id="rId11" Type="http://schemas.openxmlformats.org/officeDocument/2006/relationships/printerSettings" Target="../printerSettings/printerSettings156.bin"/><Relationship Id="rId5" Type="http://schemas.openxmlformats.org/officeDocument/2006/relationships/printerSettings" Target="../printerSettings/printerSettings150.bin"/><Relationship Id="rId15" Type="http://schemas.openxmlformats.org/officeDocument/2006/relationships/printerSettings" Target="../printerSettings/printerSettings160.bin"/><Relationship Id="rId10" Type="http://schemas.openxmlformats.org/officeDocument/2006/relationships/printerSettings" Target="../printerSettings/printerSettings155.bin"/><Relationship Id="rId4" Type="http://schemas.openxmlformats.org/officeDocument/2006/relationships/printerSettings" Target="../printerSettings/printerSettings149.bin"/><Relationship Id="rId9" Type="http://schemas.openxmlformats.org/officeDocument/2006/relationships/printerSettings" Target="../printerSettings/printerSettings154.bin"/><Relationship Id="rId14" Type="http://schemas.openxmlformats.org/officeDocument/2006/relationships/printerSettings" Target="../printerSettings/printerSettings15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69.bin"/><Relationship Id="rId13" Type="http://schemas.openxmlformats.org/officeDocument/2006/relationships/printerSettings" Target="../printerSettings/printerSettings174.bin"/><Relationship Id="rId3" Type="http://schemas.openxmlformats.org/officeDocument/2006/relationships/printerSettings" Target="../printerSettings/printerSettings164.bin"/><Relationship Id="rId7" Type="http://schemas.openxmlformats.org/officeDocument/2006/relationships/printerSettings" Target="../printerSettings/printerSettings168.bin"/><Relationship Id="rId12" Type="http://schemas.openxmlformats.org/officeDocument/2006/relationships/printerSettings" Target="../printerSettings/printerSettings173.bin"/><Relationship Id="rId17" Type="http://schemas.openxmlformats.org/officeDocument/2006/relationships/drawing" Target="../drawings/drawing11.xml"/><Relationship Id="rId2" Type="http://schemas.openxmlformats.org/officeDocument/2006/relationships/printerSettings" Target="../printerSettings/printerSettings163.bin"/><Relationship Id="rId16" Type="http://schemas.openxmlformats.org/officeDocument/2006/relationships/printerSettings" Target="../printerSettings/printerSettings177.bin"/><Relationship Id="rId1" Type="http://schemas.openxmlformats.org/officeDocument/2006/relationships/printerSettings" Target="../printerSettings/printerSettings162.bin"/><Relationship Id="rId6" Type="http://schemas.openxmlformats.org/officeDocument/2006/relationships/printerSettings" Target="../printerSettings/printerSettings167.bin"/><Relationship Id="rId11" Type="http://schemas.openxmlformats.org/officeDocument/2006/relationships/printerSettings" Target="../printerSettings/printerSettings172.bin"/><Relationship Id="rId5" Type="http://schemas.openxmlformats.org/officeDocument/2006/relationships/printerSettings" Target="../printerSettings/printerSettings166.bin"/><Relationship Id="rId15" Type="http://schemas.openxmlformats.org/officeDocument/2006/relationships/printerSettings" Target="../printerSettings/printerSettings176.bin"/><Relationship Id="rId10" Type="http://schemas.openxmlformats.org/officeDocument/2006/relationships/printerSettings" Target="../printerSettings/printerSettings171.bin"/><Relationship Id="rId4" Type="http://schemas.openxmlformats.org/officeDocument/2006/relationships/printerSettings" Target="../printerSettings/printerSettings165.bin"/><Relationship Id="rId9" Type="http://schemas.openxmlformats.org/officeDocument/2006/relationships/printerSettings" Target="../printerSettings/printerSettings170.bin"/><Relationship Id="rId14" Type="http://schemas.openxmlformats.org/officeDocument/2006/relationships/printerSettings" Target="../printerSettings/printerSettings17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85.bin"/><Relationship Id="rId13" Type="http://schemas.openxmlformats.org/officeDocument/2006/relationships/printerSettings" Target="../printerSettings/printerSettings190.bin"/><Relationship Id="rId3" Type="http://schemas.openxmlformats.org/officeDocument/2006/relationships/printerSettings" Target="../printerSettings/printerSettings180.bin"/><Relationship Id="rId7" Type="http://schemas.openxmlformats.org/officeDocument/2006/relationships/printerSettings" Target="../printerSettings/printerSettings184.bin"/><Relationship Id="rId12" Type="http://schemas.openxmlformats.org/officeDocument/2006/relationships/printerSettings" Target="../printerSettings/printerSettings189.bin"/><Relationship Id="rId2" Type="http://schemas.openxmlformats.org/officeDocument/2006/relationships/printerSettings" Target="../printerSettings/printerSettings179.bin"/><Relationship Id="rId1" Type="http://schemas.openxmlformats.org/officeDocument/2006/relationships/printerSettings" Target="../printerSettings/printerSettings178.bin"/><Relationship Id="rId6" Type="http://schemas.openxmlformats.org/officeDocument/2006/relationships/printerSettings" Target="../printerSettings/printerSettings183.bin"/><Relationship Id="rId11" Type="http://schemas.openxmlformats.org/officeDocument/2006/relationships/printerSettings" Target="../printerSettings/printerSettings188.bin"/><Relationship Id="rId5" Type="http://schemas.openxmlformats.org/officeDocument/2006/relationships/printerSettings" Target="../printerSettings/printerSettings182.bin"/><Relationship Id="rId10" Type="http://schemas.openxmlformats.org/officeDocument/2006/relationships/printerSettings" Target="../printerSettings/printerSettings187.bin"/><Relationship Id="rId4" Type="http://schemas.openxmlformats.org/officeDocument/2006/relationships/printerSettings" Target="../printerSettings/printerSettings181.bin"/><Relationship Id="rId9" Type="http://schemas.openxmlformats.org/officeDocument/2006/relationships/printerSettings" Target="../printerSettings/printerSettings186.bin"/><Relationship Id="rId1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9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9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9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94.bin"/></Relationships>
</file>

<file path=xl/worksheets/_rels/sheet17.xml.rels><?xml version="1.0" encoding="UTF-8" standalone="yes"?>
<Relationships xmlns="http://schemas.openxmlformats.org/package/2006/relationships"><Relationship Id="rId8" Type="http://schemas.openxmlformats.org/officeDocument/2006/relationships/ctrlProp" Target="../ctrlProps/ctrlProp183.xml"/><Relationship Id="rId3" Type="http://schemas.openxmlformats.org/officeDocument/2006/relationships/printerSettings" Target="../printerSettings/printerSettings197.bin"/><Relationship Id="rId7" Type="http://schemas.openxmlformats.org/officeDocument/2006/relationships/vmlDrawing" Target="../drawings/vmlDrawing5.vml"/><Relationship Id="rId2" Type="http://schemas.openxmlformats.org/officeDocument/2006/relationships/printerSettings" Target="../printerSettings/printerSettings196.bin"/><Relationship Id="rId1" Type="http://schemas.openxmlformats.org/officeDocument/2006/relationships/printerSettings" Target="../printerSettings/printerSettings195.bin"/><Relationship Id="rId6" Type="http://schemas.openxmlformats.org/officeDocument/2006/relationships/drawing" Target="../drawings/drawing17.xml"/><Relationship Id="rId5" Type="http://schemas.openxmlformats.org/officeDocument/2006/relationships/printerSettings" Target="../printerSettings/printerSettings199.bin"/><Relationship Id="rId10" Type="http://schemas.openxmlformats.org/officeDocument/2006/relationships/ctrlProp" Target="../ctrlProps/ctrlProp185.xml"/><Relationship Id="rId4" Type="http://schemas.openxmlformats.org/officeDocument/2006/relationships/printerSettings" Target="../printerSettings/printerSettings198.bin"/><Relationship Id="rId9" Type="http://schemas.openxmlformats.org/officeDocument/2006/relationships/ctrlProp" Target="../ctrlProps/ctrlProp184.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07.bin"/><Relationship Id="rId13" Type="http://schemas.openxmlformats.org/officeDocument/2006/relationships/printerSettings" Target="../printerSettings/printerSettings212.bin"/><Relationship Id="rId3" Type="http://schemas.openxmlformats.org/officeDocument/2006/relationships/printerSettings" Target="../printerSettings/printerSettings202.bin"/><Relationship Id="rId7" Type="http://schemas.openxmlformats.org/officeDocument/2006/relationships/printerSettings" Target="../printerSettings/printerSettings206.bin"/><Relationship Id="rId12" Type="http://schemas.openxmlformats.org/officeDocument/2006/relationships/printerSettings" Target="../printerSettings/printerSettings211.bin"/><Relationship Id="rId2" Type="http://schemas.openxmlformats.org/officeDocument/2006/relationships/printerSettings" Target="../printerSettings/printerSettings201.bin"/><Relationship Id="rId1" Type="http://schemas.openxmlformats.org/officeDocument/2006/relationships/printerSettings" Target="../printerSettings/printerSettings200.bin"/><Relationship Id="rId6" Type="http://schemas.openxmlformats.org/officeDocument/2006/relationships/printerSettings" Target="../printerSettings/printerSettings205.bin"/><Relationship Id="rId11" Type="http://schemas.openxmlformats.org/officeDocument/2006/relationships/printerSettings" Target="../printerSettings/printerSettings210.bin"/><Relationship Id="rId5" Type="http://schemas.openxmlformats.org/officeDocument/2006/relationships/printerSettings" Target="../printerSettings/printerSettings204.bin"/><Relationship Id="rId10" Type="http://schemas.openxmlformats.org/officeDocument/2006/relationships/printerSettings" Target="../printerSettings/printerSettings209.bin"/><Relationship Id="rId4" Type="http://schemas.openxmlformats.org/officeDocument/2006/relationships/printerSettings" Target="../printerSettings/printerSettings203.bin"/><Relationship Id="rId9" Type="http://schemas.openxmlformats.org/officeDocument/2006/relationships/printerSettings" Target="../printerSettings/printerSettings20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pageSetUpPr autoPageBreaks="0"/>
  </sheetPr>
  <dimension ref="A1:J18"/>
  <sheetViews>
    <sheetView showGridLines="0" zoomScaleSheetLayoutView="100" workbookViewId="0">
      <selection activeCell="D21" sqref="D21"/>
    </sheetView>
  </sheetViews>
  <sheetFormatPr defaultRowHeight="16.5"/>
  <cols>
    <col min="1" max="1" width="9.85546875" style="215" customWidth="1"/>
    <col min="2" max="2" width="6.28515625" style="215" customWidth="1"/>
    <col min="3" max="3" width="51.7109375" style="215" customWidth="1"/>
    <col min="4" max="4" width="50.42578125" style="215" customWidth="1"/>
    <col min="5" max="5" width="20.28515625" style="215" customWidth="1"/>
    <col min="6" max="6" width="9.85546875" style="215" customWidth="1"/>
    <col min="7" max="16384" width="9.140625" style="210"/>
  </cols>
  <sheetData>
    <row r="1" spans="1:10" ht="20.100000000000001" customHeight="1">
      <c r="A1" s="337" t="s">
        <v>0</v>
      </c>
      <c r="B1" s="348" t="s">
        <v>1</v>
      </c>
      <c r="C1" s="348"/>
      <c r="D1" s="348"/>
      <c r="E1" s="348"/>
      <c r="F1" s="340" t="s">
        <v>2</v>
      </c>
    </row>
    <row r="2" spans="1:10" ht="39.75" customHeight="1">
      <c r="A2" s="338"/>
      <c r="B2" s="349" t="s">
        <v>556</v>
      </c>
      <c r="C2" s="350"/>
      <c r="D2" s="350"/>
      <c r="E2" s="350"/>
      <c r="F2" s="341"/>
    </row>
    <row r="3" spans="1:10" ht="27.75" customHeight="1">
      <c r="A3" s="338"/>
      <c r="B3" s="332" t="s">
        <v>577</v>
      </c>
      <c r="C3" s="333"/>
      <c r="D3" s="333"/>
      <c r="E3" s="334"/>
      <c r="F3" s="341"/>
    </row>
    <row r="4" spans="1:10" s="212" customFormat="1" ht="20.25" customHeight="1">
      <c r="A4" s="338"/>
      <c r="B4" s="211">
        <v>1</v>
      </c>
      <c r="C4" s="335" t="s">
        <v>3</v>
      </c>
      <c r="D4" s="335"/>
      <c r="E4" s="335"/>
      <c r="F4" s="341"/>
    </row>
    <row r="5" spans="1:10" s="214" customFormat="1" ht="23.25" customHeight="1">
      <c r="A5" s="338"/>
      <c r="B5" s="213">
        <v>2</v>
      </c>
      <c r="C5" s="336" t="s">
        <v>555</v>
      </c>
      <c r="D5" s="336"/>
      <c r="E5" s="336"/>
      <c r="F5" s="341"/>
    </row>
    <row r="6" spans="1:10" s="212" customFormat="1" ht="26.25" customHeight="1">
      <c r="A6" s="338"/>
      <c r="B6" s="211">
        <v>3</v>
      </c>
      <c r="C6" s="335" t="s">
        <v>4</v>
      </c>
      <c r="D6" s="335"/>
      <c r="E6" s="335"/>
      <c r="F6" s="341"/>
    </row>
    <row r="7" spans="1:10" s="212" customFormat="1" ht="27.75" customHeight="1">
      <c r="A7" s="338"/>
      <c r="B7" s="211">
        <v>4</v>
      </c>
      <c r="C7" s="335" t="s">
        <v>5</v>
      </c>
      <c r="D7" s="335"/>
      <c r="E7" s="335"/>
      <c r="F7" s="341"/>
    </row>
    <row r="8" spans="1:10" s="212" customFormat="1" ht="9.75" customHeight="1">
      <c r="A8" s="338"/>
      <c r="B8" s="211"/>
      <c r="C8" s="335"/>
      <c r="D8" s="335"/>
      <c r="E8" s="335"/>
      <c r="F8" s="341"/>
    </row>
    <row r="9" spans="1:10" s="212" customFormat="1" ht="57" hidden="1" customHeight="1">
      <c r="A9" s="338"/>
      <c r="B9" s="211">
        <v>8</v>
      </c>
      <c r="C9" s="335" t="s">
        <v>6</v>
      </c>
      <c r="D9" s="335"/>
      <c r="E9" s="335"/>
      <c r="F9" s="341"/>
    </row>
    <row r="10" spans="1:10" s="212" customFormat="1" ht="44.25" hidden="1" customHeight="1">
      <c r="A10" s="338"/>
      <c r="B10" s="211">
        <v>9</v>
      </c>
      <c r="C10" s="335" t="s">
        <v>7</v>
      </c>
      <c r="D10" s="335"/>
      <c r="E10" s="335"/>
      <c r="F10" s="341"/>
    </row>
    <row r="11" spans="1:10" ht="8.1" customHeight="1">
      <c r="A11" s="338"/>
      <c r="F11" s="341"/>
    </row>
    <row r="12" spans="1:10" ht="23.25" customHeight="1">
      <c r="A12" s="338"/>
      <c r="B12" s="343"/>
      <c r="C12" s="343"/>
      <c r="D12" s="343"/>
      <c r="E12" s="343"/>
      <c r="F12" s="341"/>
    </row>
    <row r="13" spans="1:10" ht="8.1" customHeight="1">
      <c r="A13" s="338"/>
      <c r="B13" s="216"/>
      <c r="C13" s="216"/>
      <c r="D13" s="216"/>
      <c r="E13" s="216"/>
      <c r="F13" s="341"/>
    </row>
    <row r="14" spans="1:10" ht="20.100000000000001" customHeight="1">
      <c r="A14" s="338"/>
      <c r="B14" s="346" t="s">
        <v>8</v>
      </c>
      <c r="C14" s="346"/>
      <c r="D14" s="346"/>
      <c r="E14" s="217"/>
      <c r="F14" s="341"/>
    </row>
    <row r="15" spans="1:10" ht="15.95" customHeight="1">
      <c r="A15" s="338"/>
      <c r="B15" s="344" t="s">
        <v>9</v>
      </c>
      <c r="C15" s="344"/>
      <c r="D15" s="344"/>
      <c r="F15" s="341"/>
    </row>
    <row r="16" spans="1:10" ht="20.100000000000001" customHeight="1">
      <c r="A16" s="338"/>
      <c r="B16" s="345" t="s">
        <v>10</v>
      </c>
      <c r="C16" s="345"/>
      <c r="D16" s="345"/>
      <c r="E16" s="217"/>
      <c r="F16" s="341"/>
      <c r="G16" s="218"/>
      <c r="H16" s="218"/>
      <c r="I16" s="218"/>
      <c r="J16" s="218"/>
    </row>
    <row r="17" spans="1:10" ht="15.95" customHeight="1">
      <c r="A17" s="339"/>
      <c r="B17" s="347" t="s">
        <v>11</v>
      </c>
      <c r="C17" s="347"/>
      <c r="D17" s="347"/>
      <c r="E17" s="216"/>
      <c r="F17" s="342"/>
      <c r="G17" s="218"/>
      <c r="H17" s="218"/>
      <c r="I17" s="218"/>
      <c r="J17" s="218"/>
    </row>
    <row r="18" spans="1:10">
      <c r="B18" s="219"/>
      <c r="C18" s="219"/>
      <c r="D18" s="219"/>
      <c r="E18" s="219"/>
    </row>
  </sheetData>
  <customSheetViews>
    <customSheetView guid="{1D30FCEC-0823-4194-B4FA-B1AB33D613C6}" showGridLines="0" hiddenRows="1">
      <selection activeCell="B4" sqref="B4"/>
      <rowBreaks count="1" manualBreakCount="1">
        <brk id="17" max="16383" man="1"/>
      </rowBreaks>
      <pageMargins left="0" right="0" top="0" bottom="0" header="0" footer="0"/>
      <printOptions horizontalCentered="1"/>
      <pageSetup paperSize="9" scale="89" orientation="landscape" r:id="rId1"/>
      <headerFooter alignWithMargins="0"/>
    </customSheetView>
    <customSheetView guid="{DF819C10-7533-4A2E-B278-90B3B38A4AE6}" showGridLines="0" printArea="1" hiddenRows="1" topLeftCell="B1">
      <selection activeCell="B2" sqref="B2:E2"/>
      <rowBreaks count="1" manualBreakCount="1">
        <brk id="17" max="16383" man="1"/>
      </rowBreaks>
      <pageMargins left="0" right="0" top="0" bottom="0" header="0" footer="0"/>
      <printOptions horizontalCentered="1"/>
      <pageSetup paperSize="9" scale="89" orientation="landscape" r:id="rId2"/>
      <headerFooter alignWithMargins="0"/>
    </customSheetView>
    <customSheetView guid="{863DE73B-EDD5-4C94-B877-7C156CB081F7}" showPageBreaks="1" showGridLines="0" printArea="1" hiddenRows="1">
      <selection activeCell="B11" sqref="A11:IV12"/>
      <rowBreaks count="1" manualBreakCount="1">
        <brk id="19" max="16383" man="1"/>
      </rowBreaks>
      <pageMargins left="0" right="0" top="0" bottom="0" header="0" footer="0"/>
      <printOptions horizontalCentered="1"/>
      <pageSetup paperSize="9" scale="89" orientation="landscape" r:id="rId3"/>
      <headerFooter alignWithMargins="0"/>
    </customSheetView>
    <customSheetView guid="{6B2C1320-5106-401D-86E8-03FFC7419150}" scale="85" showPageBreaks="1" showGridLines="0" printArea="1" view="pageBreakPreview" showRuler="0">
      <selection activeCell="J9" sqref="J9"/>
      <rowBreaks count="1" manualBreakCount="1">
        <brk id="19" max="16383" man="1"/>
      </rowBreaks>
      <pageMargins left="0" right="0" top="0" bottom="0" header="0" footer="0"/>
      <printOptions horizontalCentered="1"/>
      <pageSetup paperSize="9" scale="89" orientation="landscape" r:id="rId4"/>
      <headerFooter alignWithMargins="0"/>
    </customSheetView>
    <customSheetView guid="{CD4CA1A8-824A-452F-BDBA-32A47C1B3013}" showGridLines="0">
      <selection activeCell="K4" sqref="K4"/>
      <pageMargins left="0" right="0" top="0" bottom="0" header="0" footer="0"/>
      <printOptions horizontalCentered="1"/>
      <pageSetup paperSize="9" orientation="landscape" r:id="rId5"/>
      <headerFooter alignWithMargins="0"/>
    </customSheetView>
    <customSheetView guid="{237D8718-39ED-4FFE-B3B2-D1192F8D2E87}" showGridLines="0">
      <selection activeCell="K4" sqref="K4"/>
      <pageMargins left="0" right="0" top="0" bottom="0" header="0" footer="0"/>
      <printOptions horizontalCentered="1"/>
      <pageSetup paperSize="9" orientation="landscape" r:id="rId6"/>
      <headerFooter alignWithMargins="0"/>
    </customSheetView>
    <customSheetView guid="{ECEBABD0-566A-41C4-AA9A-38EA30EFEDA8}" showPageBreaks="1" showGridLines="0" showRuler="0">
      <pageMargins left="0" right="0" top="0" bottom="0" header="0" footer="0"/>
      <printOptions horizontalCentered="1"/>
      <pageSetup paperSize="9" orientation="landscape" r:id="rId7"/>
      <headerFooter alignWithMargins="0"/>
    </customSheetView>
    <customSheetView guid="{A3F641DF-CF1D-48E3-AFDC-E52726A449CB}" showGridLines="0" showRuler="0">
      <pageMargins left="0" right="0" top="0" bottom="0" header="0" footer="0"/>
      <printOptions horizontalCentered="1"/>
      <pageSetup paperSize="9" orientation="landscape" r:id="rId8"/>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9"/>
      <headerFooter alignWithMargins="0"/>
    </customSheetView>
    <customSheetView guid="{1C70608C-646A-4043-A222-6253B5006A93}" showGridLines="0">
      <selection activeCell="B15" sqref="B15:D15"/>
      <pageMargins left="0" right="0" top="0" bottom="0" header="0" footer="0"/>
      <printOptions horizontalCentered="1"/>
      <pageSetup paperSize="9" orientation="landscape" r:id="rId10"/>
      <headerFooter alignWithMargins="0"/>
    </customSheetView>
    <customSheetView guid="{3545AE1A-D3DD-4FC8-880A-180A3F66AD42}" scale="85" showPageBreaks="1" showGridLines="0" printArea="1" view="pageBreakPreview" topLeftCell="A13">
      <selection activeCell="C5" sqref="C5:E5"/>
      <rowBreaks count="1" manualBreakCount="1">
        <brk id="19" max="16383" man="1"/>
      </rowBreaks>
      <pageMargins left="0" right="0" top="0" bottom="0" header="0" footer="0"/>
      <printOptions horizontalCentered="1"/>
      <pageSetup paperSize="9" scale="89" orientation="landscape" r:id="rId11"/>
      <headerFooter alignWithMargins="0"/>
    </customSheetView>
    <customSheetView guid="{C0D2F720-9CF1-451B-A21B-46E9EE29F95A}" scale="85" showPageBreaks="1" showGridLines="0" printArea="1" view="pageBreakPreview">
      <selection activeCell="C5" sqref="C5:E5"/>
      <rowBreaks count="1" manualBreakCount="1">
        <brk id="19" max="16383" man="1"/>
      </rowBreaks>
      <pageMargins left="0" right="0" top="0" bottom="0" header="0" footer="0"/>
      <printOptions horizontalCentered="1"/>
      <pageSetup paperSize="9" scale="89" orientation="landscape" r:id="rId12"/>
      <headerFooter alignWithMargins="0"/>
    </customSheetView>
    <customSheetView guid="{629BDD3E-4046-451D-8D01-11325237A091}" showGridLines="0">
      <selection activeCell="C11" sqref="C11:E11"/>
      <rowBreaks count="1" manualBreakCount="1">
        <brk id="19" max="16383" man="1"/>
      </rowBreaks>
      <pageMargins left="0" right="0" top="0" bottom="0" header="0" footer="0"/>
      <printOptions horizontalCentered="1"/>
      <pageSetup paperSize="9" scale="89" orientation="landscape" r:id="rId13"/>
      <headerFooter alignWithMargins="0"/>
    </customSheetView>
    <customSheetView guid="{61A8E90E-9DEC-4083-98B2-482D9678BA93}" showGridLines="0" hiddenRows="1">
      <selection activeCell="B11" sqref="A11:IV12"/>
      <rowBreaks count="1" manualBreakCount="1">
        <brk id="19" max="16383" man="1"/>
      </rowBreaks>
      <pageMargins left="0" right="0" top="0" bottom="0" header="0" footer="0"/>
      <printOptions horizontalCentered="1"/>
      <pageSetup paperSize="9" scale="89" orientation="landscape" r:id="rId14"/>
      <headerFooter alignWithMargins="0"/>
    </customSheetView>
    <customSheetView guid="{7A02FADF-FB74-44D6-AE2E-6BA6F576C5AC}" showPageBreaks="1" showGridLines="0" printArea="1" hiddenRows="1" view="pageBreakPreview" topLeftCell="B1">
      <selection activeCell="D11" sqref="D11"/>
      <rowBreaks count="1" manualBreakCount="1">
        <brk id="17" max="16383" man="1"/>
      </rowBreaks>
      <pageMargins left="0" right="0" top="0" bottom="0" header="0" footer="0"/>
      <printOptions horizontalCentered="1"/>
      <pageSetup paperSize="9" scale="89" orientation="landscape" r:id="rId15"/>
      <headerFooter alignWithMargins="0"/>
    </customSheetView>
    <customSheetView guid="{7864A1E9-45AA-437B-9096-371AEFEFEEA9}" showPageBreaks="1" showGridLines="0" printArea="1" hiddenRows="1" view="pageBreakPreview" topLeftCell="B1">
      <selection activeCell="B3" sqref="B3:E3"/>
      <rowBreaks count="1" manualBreakCount="1">
        <brk id="17" max="16383" man="1"/>
      </rowBreaks>
      <pageMargins left="0" right="0" top="0" bottom="0" header="0" footer="0"/>
      <printOptions horizontalCentered="1"/>
      <pageSetup paperSize="9" scale="89" orientation="landscape" r:id="rId16"/>
      <headerFooter alignWithMargins="0"/>
    </customSheetView>
    <customSheetView guid="{08E040A3-FE2E-4DB6-B0FA-28C7BC299ABF}" showPageBreaks="1" showGridLines="0" printArea="1" hiddenRows="1" view="pageBreakPreview" topLeftCell="B1">
      <selection activeCell="C5" sqref="C5:E5"/>
      <rowBreaks count="1" manualBreakCount="1">
        <brk id="17" max="16383" man="1"/>
      </rowBreaks>
      <pageMargins left="0" right="0" top="0" bottom="0" header="0" footer="0"/>
      <printOptions horizontalCentered="1"/>
      <pageSetup paperSize="9" scale="89" orientation="landscape" r:id="rId17"/>
      <headerFooter alignWithMargins="0"/>
    </customSheetView>
    <customSheetView guid="{EB191E35-F197-401E-A21D-A16B6A4798F5}" showPageBreaks="1" showGridLines="0" printArea="1" hiddenRows="1" view="pageBreakPreview" topLeftCell="B1">
      <selection activeCell="E23" sqref="E23"/>
      <rowBreaks count="1" manualBreakCount="1">
        <brk id="17" max="16383" man="1"/>
      </rowBreaks>
      <pageMargins left="0" right="0" top="0" bottom="0" header="0" footer="0"/>
      <printOptions horizontalCentered="1"/>
      <pageSetup paperSize="9" scale="89" orientation="landscape" r:id="rId18"/>
      <headerFooter alignWithMargins="0"/>
    </customSheetView>
  </customSheetViews>
  <mergeCells count="17">
    <mergeCell ref="B2:E2"/>
    <mergeCell ref="B3:E3"/>
    <mergeCell ref="C4:E4"/>
    <mergeCell ref="C5:E5"/>
    <mergeCell ref="A1:A17"/>
    <mergeCell ref="F1:F17"/>
    <mergeCell ref="B12:E12"/>
    <mergeCell ref="C7:E7"/>
    <mergeCell ref="B15:D15"/>
    <mergeCell ref="B16:D16"/>
    <mergeCell ref="B14:D14"/>
    <mergeCell ref="C6:E6"/>
    <mergeCell ref="B17:D17"/>
    <mergeCell ref="C10:E10"/>
    <mergeCell ref="C9:E9"/>
    <mergeCell ref="C8:E8"/>
    <mergeCell ref="B1:E1"/>
  </mergeCells>
  <phoneticPr fontId="18" type="noConversion"/>
  <printOptions horizontalCentered="1"/>
  <pageMargins left="0.15748031496063" right="0.23622047244094499" top="0.97" bottom="0.4" header="0.56999999999999995" footer="0.21"/>
  <pageSetup paperSize="9" scale="89" orientation="landscape" r:id="rId19"/>
  <headerFooter alignWithMargins="0"/>
  <rowBreaks count="1" manualBreakCount="1">
    <brk id="17" max="16383" man="1"/>
  </rowBreaks>
  <drawing r:id="rId2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sheetPr>
  <dimension ref="A1:X24"/>
  <sheetViews>
    <sheetView view="pageBreakPreview" topLeftCell="B1" zoomScaleSheetLayoutView="100" workbookViewId="0">
      <selection activeCell="AA11" sqref="AA11"/>
    </sheetView>
  </sheetViews>
  <sheetFormatPr defaultRowHeight="16.5"/>
  <cols>
    <col min="1" max="1" width="9.140625" style="54" hidden="1" customWidth="1"/>
    <col min="2" max="2" width="38" style="96" customWidth="1"/>
    <col min="3" max="3" width="10.28515625" style="96" customWidth="1"/>
    <col min="4" max="4" width="44.85546875" style="96" customWidth="1"/>
    <col min="5" max="5" width="9.140625" style="54"/>
    <col min="6" max="6" width="9.140625" style="54" hidden="1" customWidth="1"/>
    <col min="7" max="7" width="8.7109375" style="54" hidden="1" customWidth="1"/>
    <col min="8" max="8" width="9.5703125" style="54" hidden="1" customWidth="1"/>
    <col min="9" max="9" width="12" style="54" hidden="1" customWidth="1"/>
    <col min="10" max="24" width="9.140625" style="54" hidden="1" customWidth="1"/>
    <col min="25" max="16384" width="9.140625" style="54"/>
  </cols>
  <sheetData>
    <row r="1" spans="2:9" ht="63.75" customHeight="1">
      <c r="B1" s="351" t="str">
        <f>Cover!B2</f>
        <v xml:space="preserve">Construction of Transit Camp Cum Field Hostel at Kurnool-IV Pooling Station </v>
      </c>
      <c r="C1" s="351"/>
      <c r="D1" s="351"/>
    </row>
    <row r="2" spans="2:9" ht="33" customHeight="1">
      <c r="B2" s="352" t="str">
        <f>Cover!B3</f>
        <v>SPEC. NO.:SR-I/C&amp;M/WC-4220/2025/RFx-5002004615 (SR1/T/W-CIVIL/DOM/B00/25/09183)</v>
      </c>
      <c r="C2" s="352"/>
      <c r="D2" s="352"/>
      <c r="G2" s="167" t="s">
        <v>12</v>
      </c>
      <c r="H2" s="92"/>
      <c r="I2" s="92"/>
    </row>
    <row r="3" spans="2:9" ht="15">
      <c r="B3" s="123"/>
      <c r="C3" s="123"/>
      <c r="D3" s="123"/>
      <c r="G3" s="182" t="s">
        <v>2</v>
      </c>
      <c r="H3" s="92"/>
      <c r="I3" s="92"/>
    </row>
    <row r="4" spans="2:9" ht="15">
      <c r="B4" s="353" t="s">
        <v>13</v>
      </c>
      <c r="C4" s="353"/>
      <c r="D4" s="353"/>
      <c r="G4" s="55"/>
      <c r="H4" s="92"/>
      <c r="I4" s="92"/>
    </row>
    <row r="5" spans="2:9" ht="17.25" thickBot="1">
      <c r="B5" s="124"/>
      <c r="C5" s="124"/>
      <c r="D5" s="125"/>
    </row>
    <row r="6" spans="2:9" ht="35.25" customHeight="1">
      <c r="B6" s="126" t="s">
        <v>14</v>
      </c>
      <c r="C6" s="127"/>
      <c r="D6" s="221" t="s">
        <v>12</v>
      </c>
      <c r="G6" s="61">
        <f>IF(D6=G2,1,IF(D6=G3,2,3))</f>
        <v>1</v>
      </c>
    </row>
    <row r="7" spans="2:9" ht="36" customHeight="1">
      <c r="B7" s="128"/>
      <c r="C7" s="129"/>
      <c r="D7" s="130"/>
      <c r="G7" s="61"/>
    </row>
    <row r="8" spans="2:9" ht="12" customHeight="1">
      <c r="B8" s="131" t="str">
        <f>IF(D6= "Joint Venture Bid", "Total Nos. of  Partners in the JV [excluding the Lead Partner]", "")</f>
        <v/>
      </c>
      <c r="C8" s="132"/>
      <c r="D8" s="220" t="s">
        <v>15</v>
      </c>
      <c r="G8" s="61" t="str">
        <f>D8</f>
        <v>2 or more</v>
      </c>
    </row>
    <row r="9" spans="2:9" ht="16.5" customHeight="1">
      <c r="B9" s="133"/>
      <c r="C9" s="134"/>
      <c r="D9" s="135"/>
    </row>
    <row r="10" spans="2:9" ht="21" customHeight="1">
      <c r="B10" s="136" t="str">
        <f>IF(G6=3, "Name of the Lead Partner", "Name of the Bidder")</f>
        <v>Name of the Bidder</v>
      </c>
      <c r="C10" s="137"/>
      <c r="D10" s="231"/>
      <c r="G10" s="56">
        <v>1</v>
      </c>
    </row>
    <row r="11" spans="2:9" ht="27.75" customHeight="1">
      <c r="B11" s="138" t="s">
        <v>16</v>
      </c>
      <c r="C11" s="139"/>
      <c r="D11" s="140"/>
      <c r="G11" s="56" t="s">
        <v>15</v>
      </c>
    </row>
    <row r="12" spans="2:9" ht="19.5" customHeight="1">
      <c r="B12" s="141"/>
      <c r="C12" s="142"/>
      <c r="D12" s="140"/>
    </row>
    <row r="13" spans="2:9" ht="21.75" customHeight="1">
      <c r="B13" s="143"/>
      <c r="C13" s="144"/>
      <c r="D13" s="145"/>
    </row>
    <row r="14" spans="2:9" ht="18.75" customHeight="1">
      <c r="B14" s="146"/>
      <c r="C14" s="125"/>
      <c r="D14" s="232"/>
    </row>
    <row r="15" spans="2:9" ht="20.25" hidden="1" customHeight="1">
      <c r="B15" s="147" t="str">
        <f>IF(AND(D6="JV (Joint Venture)", D8="2 or More"),"Other Partner-2","")</f>
        <v/>
      </c>
      <c r="C15" s="148"/>
      <c r="D15" s="149"/>
    </row>
    <row r="16" spans="2:9" ht="18" hidden="1" customHeight="1">
      <c r="B16" s="150" t="s">
        <v>17</v>
      </c>
      <c r="C16" s="151"/>
      <c r="D16" s="152"/>
    </row>
    <row r="17" spans="2:4" ht="18" hidden="1" customHeight="1">
      <c r="B17" s="153"/>
      <c r="C17" s="154"/>
      <c r="D17" s="152"/>
    </row>
    <row r="18" spans="2:4" ht="21" hidden="1" customHeight="1">
      <c r="B18" s="155"/>
      <c r="C18" s="156"/>
      <c r="D18" s="157"/>
    </row>
    <row r="19" spans="2:4" ht="15" customHeight="1">
      <c r="B19" s="143"/>
      <c r="C19" s="158"/>
      <c r="D19" s="159"/>
    </row>
    <row r="20" spans="2:4" ht="21.75" customHeight="1">
      <c r="B20" s="160" t="s">
        <v>18</v>
      </c>
      <c r="C20" s="161"/>
      <c r="D20" s="234"/>
    </row>
    <row r="21" spans="2:4" ht="23.25" customHeight="1">
      <c r="B21" s="160" t="s">
        <v>19</v>
      </c>
      <c r="C21" s="161"/>
      <c r="D21" s="235"/>
    </row>
    <row r="22" spans="2:4" ht="19.5" customHeight="1">
      <c r="B22" s="162"/>
      <c r="C22" s="163"/>
      <c r="D22" s="233"/>
    </row>
    <row r="23" spans="2:4" ht="21.75" customHeight="1">
      <c r="B23" s="160" t="s">
        <v>20</v>
      </c>
      <c r="C23" s="161"/>
      <c r="D23" s="236"/>
    </row>
    <row r="24" spans="2:4" ht="22.5" customHeight="1" thickBot="1">
      <c r="B24" s="164" t="s">
        <v>21</v>
      </c>
      <c r="C24" s="165"/>
      <c r="D24" s="237"/>
    </row>
  </sheetData>
  <sheetProtection algorithmName="SHA-512" hashValue="12ukHcB68JrlH2P95J21uyyScVTnWhkCvZRR41K2DZn5iDhpVW+hd5c7HJejTj7e9HI0iitxmwYM/0m5Pcq6bQ==" saltValue="5DdvqX5pVDgl/dNp/Gp1kQ==" spinCount="100000" sheet="1" objects="1" scenarios="1"/>
  <customSheetViews>
    <customSheetView guid="{1D30FCEC-0823-4194-B4FA-B1AB33D613C6}" showPageBreaks="1" printArea="1" hiddenRows="1" hiddenColumns="1" view="pageBreakPreview" topLeftCell="B1">
      <selection activeCell="D23" sqref="D23"/>
      <pageMargins left="0" right="0" top="0" bottom="0" header="0" footer="0"/>
      <pageSetup scale="105" orientation="portrait" r:id="rId1"/>
      <headerFooter alignWithMargins="0"/>
    </customSheetView>
    <customSheetView guid="{DF819C10-7533-4A2E-B278-90B3B38A4AE6}" showPageBreaks="1" printArea="1" hiddenRows="1" hiddenColumns="1" view="pageBreakPreview" topLeftCell="B1">
      <selection activeCell="D13" sqref="D13"/>
      <pageMargins left="0" right="0" top="0" bottom="0" header="0" footer="0"/>
      <pageSetup scale="105" orientation="portrait" r:id="rId2"/>
      <headerFooter alignWithMargins="0"/>
    </customSheetView>
    <customSheetView guid="{863DE73B-EDD5-4C94-B877-7C156CB081F7}" hiddenRows="1" hiddenColumns="1" topLeftCell="B1">
      <selection activeCell="D33" sqref="D33"/>
      <pageMargins left="0" right="0" top="0" bottom="0" header="0" footer="0"/>
      <pageSetup scale="105" orientation="portrait" horizontalDpi="300" verticalDpi="300" r:id="rId3"/>
      <headerFooter alignWithMargins="0"/>
    </customSheetView>
    <customSheetView guid="{6B2C1320-5106-401D-86E8-03FFC7419150}" showPageBreaks="1" printArea="1" hiddenRows="1" hiddenColumns="1" view="pageBreakPreview" showRuler="0" topLeftCell="B1">
      <selection activeCell="D6" sqref="D6"/>
      <pageMargins left="0" right="0" top="0" bottom="0" header="0" footer="0"/>
      <pageSetup scale="105" orientation="portrait" horizontalDpi="300" verticalDpi="300" r:id="rId4"/>
      <headerFooter alignWithMargins="0"/>
    </customSheetView>
    <customSheetView guid="{3545AE1A-D3DD-4FC8-880A-180A3F66AD42}" showPageBreaks="1" printArea="1" hiddenRows="1" hiddenColumns="1" view="pageBreakPreview" topLeftCell="B4">
      <selection activeCell="D8" sqref="D8"/>
      <pageMargins left="0" right="0" top="0" bottom="0" header="0" footer="0"/>
      <pageSetup scale="105" orientation="portrait" horizontalDpi="300" verticalDpi="300" r:id="rId5"/>
      <headerFooter alignWithMargins="0"/>
    </customSheetView>
    <customSheetView guid="{C0D2F720-9CF1-451B-A21B-46E9EE29F95A}" showPageBreaks="1" printArea="1" hiddenRows="1" hiddenColumns="1" view="pageBreakPreview" topLeftCell="B4">
      <selection activeCell="D8" sqref="D8"/>
      <pageMargins left="0" right="0" top="0" bottom="0" header="0" footer="0"/>
      <pageSetup scale="105" orientation="portrait" horizontalDpi="300" verticalDpi="300" r:id="rId6"/>
      <headerFooter alignWithMargins="0"/>
    </customSheetView>
    <customSheetView guid="{629BDD3E-4046-451D-8D01-11325237A091}" hiddenRows="1" hiddenColumns="1" topLeftCell="B19">
      <selection activeCell="D6" sqref="D6"/>
      <pageMargins left="0" right="0" top="0" bottom="0" header="0" footer="0"/>
      <pageSetup scale="105" orientation="portrait" horizontalDpi="300" verticalDpi="300" r:id="rId7"/>
      <headerFooter alignWithMargins="0"/>
    </customSheetView>
    <customSheetView guid="{61A8E90E-9DEC-4083-98B2-482D9678BA93}" hiddenRows="1" hiddenColumns="1" topLeftCell="B1">
      <selection activeCell="B11" sqref="A11:IV12"/>
      <pageMargins left="0" right="0" top="0" bottom="0" header="0" footer="0"/>
      <pageSetup scale="105" orientation="portrait" horizontalDpi="300" verticalDpi="300" r:id="rId8"/>
      <headerFooter alignWithMargins="0"/>
    </customSheetView>
    <customSheetView guid="{7A02FADF-FB74-44D6-AE2E-6BA6F576C5AC}" showPageBreaks="1" printArea="1" hiddenRows="1" hiddenColumns="1" view="pageBreakPreview" topLeftCell="B7">
      <selection activeCell="D10" sqref="D10"/>
      <pageMargins left="0" right="0" top="0" bottom="0" header="0" footer="0"/>
      <pageSetup scale="105" orientation="portrait" r:id="rId9"/>
      <headerFooter alignWithMargins="0"/>
    </customSheetView>
    <customSheetView guid="{7864A1E9-45AA-437B-9096-371AEFEFEEA9}" showPageBreaks="1" printArea="1" hiddenRows="1" hiddenColumns="1" view="pageBreakPreview" topLeftCell="B4">
      <selection activeCell="D23" sqref="D23:D24"/>
      <pageMargins left="0" right="0" top="0" bottom="0" header="0" footer="0"/>
      <pageSetup scale="105" orientation="portrait" r:id="rId10"/>
      <headerFooter alignWithMargins="0"/>
    </customSheetView>
    <customSheetView guid="{08E040A3-FE2E-4DB6-B0FA-28C7BC299ABF}" showPageBreaks="1" printArea="1" hiddenRows="1" hiddenColumns="1" view="pageBreakPreview" topLeftCell="B1">
      <selection activeCell="D10" sqref="D10"/>
      <pageMargins left="0" right="0" top="0" bottom="0" header="0" footer="0"/>
      <pageSetup scale="105" orientation="portrait" r:id="rId11"/>
      <headerFooter alignWithMargins="0"/>
    </customSheetView>
    <customSheetView guid="{EB191E35-F197-401E-A21D-A16B6A4798F5}" showPageBreaks="1" printArea="1" hiddenRows="1" hiddenColumns="1" view="pageBreakPreview" topLeftCell="B1">
      <selection activeCell="D13" sqref="D13"/>
      <pageMargins left="0" right="0" top="0" bottom="0" header="0" footer="0"/>
      <pageSetup scale="105" orientation="portrait" r:id="rId12"/>
      <headerFooter alignWithMargins="0"/>
    </customSheetView>
  </customSheetViews>
  <mergeCells count="3">
    <mergeCell ref="B1:D1"/>
    <mergeCell ref="B2:D2"/>
    <mergeCell ref="B4:D4"/>
  </mergeCells>
  <phoneticPr fontId="29" type="noConversion"/>
  <conditionalFormatting sqref="B15:B19">
    <cfRule type="expression" dxfId="11" priority="5" stopIfTrue="1">
      <formula>$D$6="Indian 765kV Reactor Manufacturer {as per sl. no. 1.2 of Annexure-A (BDS) of Vol-I (Conditions of Contract)}"</formula>
    </cfRule>
  </conditionalFormatting>
  <conditionalFormatting sqref="B15:C19">
    <cfRule type="expression" dxfId="10" priority="3" stopIfTrue="1">
      <formula>$D$6="765kV Reactor Manufacturer {as per sl. no. 1.1 of Annexure-A (BDS) of Vol-I (Conditions of Contract)}"</formula>
    </cfRule>
  </conditionalFormatting>
  <conditionalFormatting sqref="D8">
    <cfRule type="expression" dxfId="9" priority="12" stopIfTrue="1">
      <formula>$B$8="Total Nos. of  Partners in the JV [excluding the Lead Partner]"</formula>
    </cfRule>
  </conditionalFormatting>
  <conditionalFormatting sqref="D9">
    <cfRule type="expression" dxfId="8" priority="1" stopIfTrue="1">
      <formula>$AA$8=0</formula>
    </cfRule>
  </conditionalFormatting>
  <conditionalFormatting sqref="D15:D18">
    <cfRule type="expression" dxfId="7" priority="6" stopIfTrue="1">
      <formula>$D$6="Joint Venture Bid {as per sl. no. 3.0 of Annexure-A (BDS) of Vol-I (Conditions of Contract)}"</formula>
    </cfRule>
  </conditionalFormatting>
  <dataValidations count="3">
    <dataValidation type="date" allowBlank="1" showInputMessage="1" showErrorMessage="1" error="Enter date in dd-mmm-yy format. Example 01-oct-10" sqref="D23" xr:uid="{00000000-0002-0000-0100-000000000000}">
      <formula1>AB18</formula1>
      <formula2>AB20</formula2>
    </dataValidation>
    <dataValidation type="list" allowBlank="1" showInputMessage="1" showErrorMessage="1" sqref="D8" xr:uid="{00000000-0002-0000-0100-000001000000}">
      <formula1>$G$10:$G$11</formula1>
    </dataValidation>
    <dataValidation type="list" allowBlank="1" showInputMessage="1" showErrorMessage="1" sqref="D6" xr:uid="{00000000-0002-0000-0100-000002000000}">
      <formula1>$G$2:$G$3</formula1>
    </dataValidation>
  </dataValidations>
  <pageMargins left="0.86" right="0.32" top="0.71" bottom="0.31" header="0.54" footer="0.19"/>
  <pageSetup scale="105" orientation="portrait" r:id="rId13"/>
  <headerFooter alignWithMargins="0"/>
  <drawing r:id="rId14"/>
  <legacyDrawing r:id="rId1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0"/>
  <dimension ref="A1:Y117"/>
  <sheetViews>
    <sheetView showZeros="0" view="pageBreakPreview" topLeftCell="A116" zoomScaleSheetLayoutView="100" workbookViewId="0">
      <selection activeCell="L103" sqref="L103"/>
    </sheetView>
  </sheetViews>
  <sheetFormatPr defaultRowHeight="16.5"/>
  <cols>
    <col min="1" max="1" width="10" style="71" customWidth="1"/>
    <col min="2" max="2" width="12.7109375" style="71" customWidth="1"/>
    <col min="3" max="3" width="11.42578125" style="71" customWidth="1"/>
    <col min="4" max="4" width="12.85546875" style="71" customWidth="1"/>
    <col min="5" max="5" width="19.28515625" style="71" customWidth="1"/>
    <col min="6" max="6" width="17.5703125" style="71" customWidth="1"/>
    <col min="7" max="7" width="14.85546875" style="71" customWidth="1"/>
    <col min="8" max="8" width="12.140625" style="71" customWidth="1"/>
    <col min="9" max="9" width="15.140625" style="71" customWidth="1"/>
    <col min="10" max="10" width="5.85546875" style="71" customWidth="1"/>
    <col min="11" max="11" width="10.5703125" style="71" customWidth="1"/>
    <col min="12" max="12" width="10.28515625" style="71" customWidth="1"/>
    <col min="13" max="13" width="11.85546875" style="71" customWidth="1"/>
    <col min="14" max="14" width="19.28515625" style="71" hidden="1" customWidth="1"/>
    <col min="15" max="15" width="10.42578125" style="71" customWidth="1"/>
    <col min="16" max="16" width="11.42578125" style="71" customWidth="1"/>
    <col min="17" max="17" width="10.7109375" style="71" customWidth="1"/>
    <col min="18" max="18" width="13.7109375" style="71" customWidth="1"/>
    <col min="19" max="21" width="9.140625" style="71"/>
    <col min="22" max="22" width="13.5703125" style="71" customWidth="1"/>
    <col min="23" max="16384" width="9.140625" style="71"/>
  </cols>
  <sheetData>
    <row r="1" spans="1:9" ht="24" customHeight="1">
      <c r="A1" s="69" t="str">
        <f>Cover!B3</f>
        <v>SPEC. NO.:SR-I/C&amp;M/WC-4220/2025/RFx-5002004615 (SR1/T/W-CIVIL/DOM/B00/25/09183)</v>
      </c>
      <c r="B1" s="70"/>
      <c r="C1" s="70"/>
      <c r="D1" s="70"/>
      <c r="E1" s="70"/>
      <c r="F1" s="70"/>
      <c r="G1" s="70"/>
      <c r="H1" s="70"/>
      <c r="I1" s="67" t="s">
        <v>22</v>
      </c>
    </row>
    <row r="2" spans="1:9" ht="16.5" customHeight="1"/>
    <row r="3" spans="1:9" ht="63.75" customHeight="1">
      <c r="A3" s="397" t="str">
        <f>Cover!B2</f>
        <v xml:space="preserve">Construction of Transit Camp Cum Field Hostel at Kurnool-IV Pooling Station </v>
      </c>
      <c r="B3" s="397"/>
      <c r="C3" s="397"/>
      <c r="D3" s="397"/>
      <c r="E3" s="397"/>
      <c r="F3" s="397"/>
      <c r="G3" s="397"/>
      <c r="H3" s="397"/>
      <c r="I3" s="397"/>
    </row>
    <row r="5" spans="1:9" ht="21.75" customHeight="1">
      <c r="A5" s="398" t="s">
        <v>23</v>
      </c>
      <c r="B5" s="398"/>
      <c r="C5" s="398"/>
      <c r="D5" s="398"/>
      <c r="E5" s="398"/>
      <c r="F5" s="398"/>
      <c r="G5" s="398"/>
      <c r="H5" s="398"/>
      <c r="I5" s="398"/>
    </row>
    <row r="7" spans="1:9">
      <c r="A7" s="72">
        <f>'Name of Bidder'!D10</f>
        <v>0</v>
      </c>
      <c r="G7" s="74"/>
    </row>
    <row r="8" spans="1:9" ht="24.75" customHeight="1">
      <c r="A8" s="401" t="s">
        <v>24</v>
      </c>
      <c r="B8" s="401"/>
      <c r="C8" s="401"/>
      <c r="D8" s="401"/>
      <c r="E8" s="401"/>
      <c r="F8" s="73" t="s">
        <v>25</v>
      </c>
      <c r="G8" s="75"/>
    </row>
    <row r="9" spans="1:9" ht="18" customHeight="1">
      <c r="A9" s="72" t="s">
        <v>26</v>
      </c>
      <c r="B9" s="367">
        <f>'Name of Bidder'!D10</f>
        <v>0</v>
      </c>
      <c r="C9" s="367"/>
      <c r="D9" s="367"/>
      <c r="F9" s="171" t="s">
        <v>27</v>
      </c>
      <c r="G9" s="75"/>
    </row>
    <row r="10" spans="1:9" ht="18" customHeight="1">
      <c r="A10" s="72" t="s">
        <v>28</v>
      </c>
      <c r="B10" s="402">
        <f>'Name of Bidder'!D11</f>
        <v>0</v>
      </c>
      <c r="C10" s="402"/>
      <c r="D10" s="402"/>
      <c r="F10" s="171" t="s">
        <v>29</v>
      </c>
      <c r="G10" s="75"/>
    </row>
    <row r="11" spans="1:9" ht="17.25" customHeight="1">
      <c r="B11" s="402">
        <f>'Name of Bidder'!D12</f>
        <v>0</v>
      </c>
      <c r="C11" s="402"/>
      <c r="D11" s="402"/>
      <c r="F11" s="171" t="s">
        <v>30</v>
      </c>
      <c r="G11" s="75"/>
    </row>
    <row r="12" spans="1:9" ht="18" customHeight="1">
      <c r="B12" s="402">
        <f>'Name of Bidder'!D13</f>
        <v>0</v>
      </c>
      <c r="C12" s="402"/>
      <c r="D12" s="402"/>
      <c r="F12" s="171" t="s">
        <v>31</v>
      </c>
    </row>
    <row r="13" spans="1:9" ht="12.75" customHeight="1">
      <c r="F13" s="171" t="s">
        <v>32</v>
      </c>
    </row>
    <row r="14" spans="1:9">
      <c r="A14" s="71" t="s">
        <v>33</v>
      </c>
    </row>
    <row r="16" spans="1:9" ht="66" customHeight="1">
      <c r="A16" s="369" t="s">
        <v>34</v>
      </c>
      <c r="B16" s="369"/>
      <c r="C16" s="369"/>
      <c r="D16" s="369"/>
      <c r="E16" s="369"/>
      <c r="F16" s="369"/>
      <c r="G16" s="369"/>
      <c r="H16" s="369"/>
      <c r="I16" s="369"/>
    </row>
    <row r="17" spans="1:14" ht="9.75" customHeight="1">
      <c r="A17" s="85"/>
      <c r="B17" s="78"/>
      <c r="C17" s="78"/>
      <c r="D17" s="78"/>
      <c r="E17" s="78"/>
      <c r="F17" s="78"/>
      <c r="G17" s="78"/>
      <c r="H17" s="78"/>
      <c r="I17" s="78"/>
    </row>
    <row r="18" spans="1:14" ht="17.25" customHeight="1">
      <c r="A18" s="369" t="s">
        <v>35</v>
      </c>
      <c r="B18" s="369"/>
      <c r="C18" s="369"/>
      <c r="D18" s="369"/>
      <c r="E18" s="369"/>
      <c r="F18" s="369"/>
      <c r="G18" s="369"/>
      <c r="H18" s="369"/>
      <c r="I18" s="369"/>
      <c r="N18" s="76"/>
    </row>
    <row r="19" spans="1:14" ht="17.25" customHeight="1">
      <c r="A19" s="168" t="s">
        <v>36</v>
      </c>
      <c r="B19" s="369" t="s">
        <v>37</v>
      </c>
      <c r="C19" s="369"/>
      <c r="D19" s="369"/>
      <c r="E19" s="369"/>
      <c r="F19" s="369"/>
      <c r="G19" s="369"/>
      <c r="H19" s="369"/>
      <c r="I19" s="369"/>
      <c r="N19" s="76"/>
    </row>
    <row r="20" spans="1:14">
      <c r="A20" s="85" t="s">
        <v>38</v>
      </c>
      <c r="B20" s="400" t="s">
        <v>39</v>
      </c>
      <c r="C20" s="400"/>
      <c r="D20" s="400"/>
      <c r="E20" s="400"/>
      <c r="F20" s="400"/>
      <c r="G20" s="400"/>
      <c r="H20" s="400"/>
      <c r="I20" s="400"/>
      <c r="N20" s="77">
        <f>'Name of Bidder'!G6</f>
        <v>1</v>
      </c>
    </row>
    <row r="21" spans="1:14">
      <c r="A21" s="85" t="s">
        <v>40</v>
      </c>
      <c r="B21" s="400" t="s">
        <v>41</v>
      </c>
      <c r="C21" s="400"/>
      <c r="D21" s="400"/>
      <c r="E21" s="400"/>
      <c r="F21" s="400"/>
      <c r="G21" s="400"/>
      <c r="H21" s="400"/>
      <c r="I21" s="400"/>
      <c r="N21" s="77" t="str">
        <f>'Name of Bidder'!G8</f>
        <v>2 or more</v>
      </c>
    </row>
    <row r="22" spans="1:14" ht="38.25" customHeight="1">
      <c r="A22" s="85" t="s">
        <v>42</v>
      </c>
      <c r="B22" s="400" t="s">
        <v>43</v>
      </c>
      <c r="C22" s="400"/>
      <c r="D22" s="400"/>
      <c r="E22" s="400"/>
      <c r="F22" s="400"/>
      <c r="G22" s="400"/>
      <c r="H22" s="400"/>
      <c r="I22" s="400"/>
      <c r="J22" s="78"/>
    </row>
    <row r="23" spans="1:14" ht="15.75" customHeight="1">
      <c r="A23" s="85"/>
      <c r="B23" s="78"/>
      <c r="C23" s="78"/>
      <c r="D23" s="78"/>
      <c r="E23" s="78"/>
      <c r="F23" s="78"/>
      <c r="G23" s="78"/>
      <c r="H23" s="78"/>
      <c r="I23" s="78"/>
    </row>
    <row r="24" spans="1:14" ht="25.5" customHeight="1">
      <c r="A24" s="168" t="s">
        <v>44</v>
      </c>
      <c r="B24" s="370" t="s">
        <v>45</v>
      </c>
      <c r="C24" s="370"/>
      <c r="D24" s="370"/>
      <c r="E24" s="370"/>
      <c r="F24" s="370"/>
      <c r="G24" s="370"/>
      <c r="H24" s="370"/>
      <c r="I24" s="370"/>
    </row>
    <row r="25" spans="1:14" ht="23.25" customHeight="1">
      <c r="A25" s="85" t="s">
        <v>38</v>
      </c>
      <c r="B25" s="369" t="s">
        <v>46</v>
      </c>
      <c r="C25" s="369"/>
      <c r="D25" s="369"/>
      <c r="E25" s="369"/>
      <c r="F25" s="369"/>
      <c r="G25" s="369"/>
      <c r="H25" s="369"/>
      <c r="I25" s="369"/>
    </row>
    <row r="26" spans="1:14" ht="11.25" customHeight="1">
      <c r="A26" s="85"/>
      <c r="B26" s="78"/>
      <c r="C26" s="78"/>
      <c r="D26" s="78"/>
      <c r="E26" s="78"/>
      <c r="F26" s="78"/>
      <c r="G26" s="78"/>
      <c r="H26" s="78"/>
      <c r="I26" s="78"/>
      <c r="J26" s="78"/>
    </row>
    <row r="27" spans="1:14" ht="26.25" customHeight="1">
      <c r="A27" s="169" t="s">
        <v>47</v>
      </c>
      <c r="B27" s="399" t="s">
        <v>48</v>
      </c>
      <c r="C27" s="399"/>
      <c r="D27" s="399"/>
      <c r="E27" s="399"/>
      <c r="F27" s="399"/>
      <c r="G27" s="399"/>
      <c r="H27" s="399"/>
      <c r="I27" s="399"/>
    </row>
    <row r="28" spans="1:14" ht="26.25" customHeight="1">
      <c r="A28" s="85"/>
      <c r="B28" s="370" t="s">
        <v>49</v>
      </c>
      <c r="C28" s="370"/>
      <c r="D28" s="370"/>
      <c r="E28" s="370"/>
      <c r="F28" s="370"/>
      <c r="G28" s="370"/>
      <c r="H28" s="370"/>
      <c r="I28" s="370"/>
    </row>
    <row r="29" spans="1:14" ht="41.25" customHeight="1">
      <c r="A29" s="85"/>
      <c r="B29" s="369"/>
      <c r="C29" s="369"/>
      <c r="D29" s="369"/>
      <c r="E29" s="369"/>
      <c r="F29" s="369"/>
      <c r="G29" s="369"/>
      <c r="H29" s="369"/>
      <c r="I29" s="369"/>
    </row>
    <row r="30" spans="1:14" ht="9.75" customHeight="1">
      <c r="A30" s="85"/>
      <c r="B30" s="78"/>
      <c r="C30" s="78"/>
      <c r="D30" s="78"/>
      <c r="E30" s="78"/>
      <c r="F30" s="78"/>
      <c r="G30" s="78"/>
      <c r="H30" s="78"/>
      <c r="I30" s="78"/>
      <c r="J30" s="78"/>
    </row>
    <row r="31" spans="1:14" ht="16.5" customHeight="1">
      <c r="A31" s="395" t="s">
        <v>50</v>
      </c>
      <c r="B31" s="371" t="s">
        <v>51</v>
      </c>
      <c r="C31" s="372"/>
      <c r="D31" s="372"/>
      <c r="E31" s="373"/>
      <c r="F31" s="371" t="s">
        <v>52</v>
      </c>
      <c r="G31" s="372"/>
      <c r="H31" s="372"/>
      <c r="I31" s="373"/>
      <c r="J31" s="78"/>
    </row>
    <row r="32" spans="1:14" ht="5.25" customHeight="1">
      <c r="A32" s="396"/>
      <c r="B32" s="374"/>
      <c r="C32" s="375"/>
      <c r="D32" s="375"/>
      <c r="E32" s="376"/>
      <c r="F32" s="374"/>
      <c r="G32" s="375"/>
      <c r="H32" s="375"/>
      <c r="I32" s="376"/>
      <c r="J32" s="78"/>
    </row>
    <row r="33" spans="1:10" ht="24.75" customHeight="1">
      <c r="A33" s="81">
        <v>1</v>
      </c>
      <c r="B33" s="379" t="s">
        <v>53</v>
      </c>
      <c r="C33" s="380"/>
      <c r="D33" s="380"/>
      <c r="E33" s="381"/>
      <c r="F33" s="377" t="s">
        <v>2</v>
      </c>
      <c r="G33" s="377"/>
      <c r="H33" s="377"/>
      <c r="I33" s="378"/>
      <c r="J33" s="78"/>
    </row>
    <row r="34" spans="1:10" ht="12" customHeight="1">
      <c r="A34" s="383">
        <v>2</v>
      </c>
      <c r="B34" s="386" t="s">
        <v>54</v>
      </c>
      <c r="C34" s="387"/>
      <c r="D34" s="387"/>
      <c r="E34" s="388"/>
      <c r="F34" s="377"/>
      <c r="G34" s="377"/>
      <c r="H34" s="377"/>
      <c r="I34" s="378"/>
      <c r="J34" s="78"/>
    </row>
    <row r="35" spans="1:10" s="80" customFormat="1" ht="24.75" customHeight="1">
      <c r="A35" s="384"/>
      <c r="B35" s="389"/>
      <c r="C35" s="390"/>
      <c r="D35" s="390"/>
      <c r="E35" s="391"/>
      <c r="F35" s="377"/>
      <c r="G35" s="377"/>
      <c r="H35" s="377"/>
      <c r="I35" s="378"/>
      <c r="J35" s="79"/>
    </row>
    <row r="36" spans="1:10" ht="24" customHeight="1">
      <c r="A36" s="385"/>
      <c r="B36" s="392"/>
      <c r="C36" s="393"/>
      <c r="D36" s="393"/>
      <c r="E36" s="394"/>
      <c r="F36" s="377"/>
      <c r="G36" s="377"/>
      <c r="H36" s="377"/>
      <c r="I36" s="378"/>
      <c r="J36" s="78"/>
    </row>
    <row r="37" spans="1:10" ht="45.75" customHeight="1">
      <c r="A37" s="81">
        <v>3</v>
      </c>
      <c r="B37" s="368" t="s">
        <v>55</v>
      </c>
      <c r="C37" s="368"/>
      <c r="D37" s="368"/>
      <c r="E37" s="368"/>
      <c r="F37" s="382"/>
      <c r="G37" s="377"/>
      <c r="H37" s="377"/>
      <c r="I37" s="378"/>
      <c r="J37" s="78"/>
    </row>
    <row r="38" spans="1:10">
      <c r="A38" s="81">
        <v>4</v>
      </c>
      <c r="B38" s="368" t="s">
        <v>56</v>
      </c>
      <c r="C38" s="368"/>
      <c r="D38" s="368"/>
      <c r="E38" s="368"/>
      <c r="F38" s="382"/>
      <c r="G38" s="377"/>
      <c r="H38" s="377"/>
      <c r="I38" s="378"/>
    </row>
    <row r="39" spans="1:10" ht="19.5" customHeight="1">
      <c r="A39" s="81">
        <v>5</v>
      </c>
      <c r="B39" s="368" t="s">
        <v>57</v>
      </c>
      <c r="C39" s="368"/>
      <c r="D39" s="368"/>
      <c r="E39" s="368"/>
      <c r="F39" s="377"/>
      <c r="G39" s="377"/>
      <c r="H39" s="377"/>
      <c r="I39" s="378"/>
      <c r="J39" s="78"/>
    </row>
    <row r="40" spans="1:10" ht="20.25" customHeight="1">
      <c r="A40" s="81">
        <v>6</v>
      </c>
      <c r="B40" s="368" t="s">
        <v>58</v>
      </c>
      <c r="C40" s="368"/>
      <c r="D40" s="368"/>
      <c r="E40" s="368"/>
      <c r="F40" s="377"/>
      <c r="G40" s="377"/>
      <c r="H40" s="377"/>
      <c r="I40" s="378"/>
      <c r="J40" s="78"/>
    </row>
    <row r="41" spans="1:10" ht="30.75" customHeight="1">
      <c r="A41" s="81">
        <v>7</v>
      </c>
      <c r="B41" s="368" t="s">
        <v>59</v>
      </c>
      <c r="C41" s="368"/>
      <c r="D41" s="368"/>
      <c r="E41" s="368"/>
      <c r="F41" s="377"/>
      <c r="G41" s="377"/>
      <c r="H41" s="377"/>
      <c r="I41" s="378"/>
      <c r="J41" s="78"/>
    </row>
    <row r="42" spans="1:10" ht="15.75" customHeight="1">
      <c r="A42" s="81">
        <v>8</v>
      </c>
      <c r="B42" s="368" t="s">
        <v>60</v>
      </c>
      <c r="C42" s="368"/>
      <c r="D42" s="368"/>
      <c r="E42" s="368"/>
      <c r="F42" s="377"/>
      <c r="G42" s="377"/>
      <c r="H42" s="377"/>
      <c r="I42" s="378"/>
      <c r="J42" s="78"/>
    </row>
    <row r="43" spans="1:10" ht="20.25" customHeight="1">
      <c r="A43" s="85"/>
      <c r="B43" s="407" t="s">
        <v>61</v>
      </c>
      <c r="C43" s="407"/>
      <c r="D43" s="407"/>
      <c r="E43" s="407"/>
      <c r="F43" s="407"/>
      <c r="G43" s="407"/>
      <c r="H43" s="407"/>
      <c r="I43" s="407"/>
      <c r="J43" s="78"/>
    </row>
    <row r="44" spans="1:10" ht="10.5" customHeight="1">
      <c r="A44" s="85"/>
      <c r="B44" s="85"/>
      <c r="C44" s="85"/>
      <c r="D44" s="85"/>
      <c r="E44" s="85"/>
      <c r="F44" s="85"/>
      <c r="G44" s="85"/>
      <c r="H44" s="85"/>
      <c r="I44" s="85"/>
    </row>
    <row r="45" spans="1:10" ht="17.25" customHeight="1">
      <c r="A45" s="170">
        <v>2</v>
      </c>
      <c r="B45" s="408" t="s">
        <v>62</v>
      </c>
      <c r="C45" s="408"/>
      <c r="D45" s="408"/>
      <c r="E45" s="408"/>
      <c r="F45" s="408"/>
      <c r="G45" s="408"/>
      <c r="H45" s="408"/>
      <c r="I45" s="408"/>
      <c r="J45" s="78"/>
    </row>
    <row r="46" spans="1:10" ht="11.25" customHeight="1">
      <c r="A46" s="85"/>
      <c r="B46" s="78"/>
      <c r="C46" s="78"/>
      <c r="D46" s="78"/>
      <c r="E46" s="78"/>
      <c r="F46" s="78"/>
      <c r="G46" s="78"/>
      <c r="H46" s="78"/>
      <c r="I46" s="78"/>
      <c r="J46" s="78"/>
    </row>
    <row r="47" spans="1:10" ht="149.25" customHeight="1">
      <c r="A47" s="172">
        <v>2.1</v>
      </c>
      <c r="B47" s="403" t="s">
        <v>557</v>
      </c>
      <c r="C47" s="403"/>
      <c r="D47" s="403"/>
      <c r="E47" s="403"/>
      <c r="F47" s="403"/>
      <c r="G47" s="403"/>
      <c r="H47" s="403"/>
      <c r="I47" s="403"/>
      <c r="J47" s="78"/>
    </row>
    <row r="48" spans="1:10" ht="167.25" customHeight="1">
      <c r="A48" s="172"/>
      <c r="B48" s="403" t="s">
        <v>535</v>
      </c>
      <c r="C48" s="403"/>
      <c r="D48" s="403"/>
      <c r="E48" s="403"/>
      <c r="F48" s="403"/>
      <c r="G48" s="403"/>
      <c r="H48" s="403"/>
      <c r="I48" s="403"/>
      <c r="J48" s="78"/>
    </row>
    <row r="49" spans="1:25" ht="27" customHeight="1">
      <c r="A49" s="172"/>
      <c r="B49" s="187"/>
      <c r="C49" s="187"/>
      <c r="D49" s="187"/>
      <c r="E49" s="187"/>
      <c r="F49" s="187"/>
      <c r="G49" s="187"/>
      <c r="H49" s="187"/>
      <c r="I49" s="187"/>
      <c r="J49" s="78"/>
    </row>
    <row r="50" spans="1:25" ht="41.25" customHeight="1">
      <c r="A50" s="170">
        <v>2.2000000000000002</v>
      </c>
      <c r="B50" s="409" t="s">
        <v>63</v>
      </c>
      <c r="C50" s="409"/>
      <c r="D50" s="409"/>
      <c r="E50" s="409"/>
      <c r="F50" s="409"/>
      <c r="G50" s="409"/>
      <c r="H50" s="409"/>
      <c r="I50" s="409"/>
      <c r="J50" s="78"/>
    </row>
    <row r="51" spans="1:25" ht="6.75" customHeight="1"/>
    <row r="52" spans="1:25" ht="24.75" customHeight="1">
      <c r="A52" s="188"/>
      <c r="B52" s="404" t="s">
        <v>64</v>
      </c>
      <c r="C52" s="405"/>
      <c r="D52" s="405"/>
      <c r="E52" s="405"/>
      <c r="F52" s="405"/>
      <c r="G52" s="405"/>
      <c r="H52" s="405"/>
      <c r="I52" s="406"/>
    </row>
    <row r="53" spans="1:25" ht="21" customHeight="1">
      <c r="A53" s="173"/>
      <c r="B53" s="420" t="s">
        <v>65</v>
      </c>
      <c r="C53" s="420"/>
      <c r="D53" s="420"/>
      <c r="E53" s="420"/>
      <c r="F53" s="355"/>
      <c r="G53" s="355"/>
      <c r="H53" s="355"/>
      <c r="I53" s="355"/>
    </row>
    <row r="54" spans="1:25">
      <c r="A54" s="173">
        <v>1</v>
      </c>
      <c r="B54" s="360" t="s">
        <v>66</v>
      </c>
      <c r="C54" s="360"/>
      <c r="D54" s="360"/>
      <c r="E54" s="360"/>
      <c r="F54" s="355"/>
      <c r="G54" s="355"/>
      <c r="H54" s="355"/>
      <c r="I54" s="355"/>
    </row>
    <row r="55" spans="1:25" ht="25.5" customHeight="1">
      <c r="A55" s="173">
        <v>2</v>
      </c>
      <c r="B55" s="360" t="s">
        <v>67</v>
      </c>
      <c r="C55" s="360"/>
      <c r="D55" s="360"/>
      <c r="E55" s="360"/>
      <c r="F55" s="355"/>
      <c r="G55" s="355"/>
      <c r="H55" s="355"/>
      <c r="I55" s="355"/>
    </row>
    <row r="56" spans="1:25">
      <c r="A56" s="361">
        <v>3</v>
      </c>
      <c r="B56" s="360" t="s">
        <v>68</v>
      </c>
      <c r="C56" s="360"/>
      <c r="D56" s="360"/>
      <c r="E56" s="360"/>
      <c r="F56" s="360"/>
      <c r="G56" s="360"/>
      <c r="H56" s="360"/>
      <c r="I56" s="360"/>
    </row>
    <row r="57" spans="1:25" ht="24" customHeight="1">
      <c r="A57" s="362"/>
      <c r="B57" s="365"/>
      <c r="C57" s="365"/>
      <c r="D57" s="365"/>
      <c r="E57" s="365"/>
      <c r="F57" s="365"/>
      <c r="G57" s="365"/>
      <c r="H57" s="365"/>
      <c r="I57" s="365"/>
    </row>
    <row r="58" spans="1:25">
      <c r="A58" s="363"/>
      <c r="B58" s="174"/>
      <c r="C58" s="175"/>
      <c r="D58" s="175"/>
      <c r="E58" s="176" t="s">
        <v>69</v>
      </c>
      <c r="F58" s="366"/>
      <c r="G58" s="355"/>
      <c r="H58" s="355"/>
      <c r="I58" s="355"/>
    </row>
    <row r="59" spans="1:25">
      <c r="A59" s="363"/>
      <c r="B59" s="174"/>
      <c r="C59" s="175"/>
      <c r="D59" s="175"/>
      <c r="E59" s="176" t="s">
        <v>70</v>
      </c>
      <c r="F59" s="366"/>
      <c r="G59" s="355"/>
      <c r="H59" s="355"/>
      <c r="I59" s="355"/>
    </row>
    <row r="60" spans="1:25">
      <c r="A60" s="364"/>
      <c r="B60" s="177"/>
      <c r="C60" s="178"/>
      <c r="D60" s="178"/>
      <c r="E60" s="179" t="s">
        <v>71</v>
      </c>
      <c r="F60" s="366"/>
      <c r="G60" s="355"/>
      <c r="H60" s="355"/>
      <c r="I60" s="355"/>
    </row>
    <row r="61" spans="1:25" s="175" customFormat="1" ht="27" customHeight="1">
      <c r="A61" s="181">
        <v>4</v>
      </c>
      <c r="B61" s="356" t="s">
        <v>72</v>
      </c>
      <c r="C61" s="356"/>
      <c r="D61" s="356"/>
      <c r="E61" s="356"/>
      <c r="F61" s="357"/>
      <c r="G61" s="358"/>
      <c r="H61" s="358"/>
      <c r="I61" s="358"/>
      <c r="J61" s="180"/>
      <c r="K61" s="180"/>
      <c r="L61" s="180"/>
      <c r="M61" s="180"/>
      <c r="N61" s="180"/>
      <c r="O61" s="180"/>
      <c r="P61" s="180"/>
      <c r="Q61" s="180"/>
      <c r="R61" s="180"/>
      <c r="S61" s="180"/>
      <c r="T61" s="180"/>
      <c r="U61" s="180"/>
      <c r="V61" s="180"/>
      <c r="W61" s="180"/>
      <c r="X61" s="180"/>
      <c r="Y61" s="180"/>
    </row>
    <row r="62" spans="1:25" s="175" customFormat="1" ht="27" customHeight="1">
      <c r="A62" s="173">
        <v>5</v>
      </c>
      <c r="B62" s="359" t="s">
        <v>73</v>
      </c>
      <c r="C62" s="360"/>
      <c r="D62" s="360"/>
      <c r="E62" s="360"/>
      <c r="F62" s="355"/>
      <c r="G62" s="355"/>
      <c r="H62" s="355"/>
      <c r="I62" s="355"/>
      <c r="J62" s="180"/>
      <c r="K62" s="180"/>
      <c r="L62" s="180"/>
      <c r="M62" s="180"/>
      <c r="N62" s="180"/>
      <c r="O62" s="180"/>
      <c r="P62" s="180"/>
      <c r="Q62" s="180"/>
      <c r="R62" s="180"/>
      <c r="S62" s="180"/>
      <c r="T62" s="180"/>
      <c r="U62" s="180"/>
      <c r="V62" s="180"/>
      <c r="W62" s="180"/>
      <c r="X62" s="180"/>
      <c r="Y62" s="180"/>
    </row>
    <row r="63" spans="1:25" s="175" customFormat="1" ht="25.5" customHeight="1">
      <c r="A63" s="173">
        <v>6</v>
      </c>
      <c r="B63" s="359" t="s">
        <v>74</v>
      </c>
      <c r="C63" s="360"/>
      <c r="D63" s="360"/>
      <c r="E63" s="360"/>
      <c r="F63" s="355"/>
      <c r="G63" s="355"/>
      <c r="H63" s="355"/>
      <c r="I63" s="355"/>
      <c r="J63" s="180"/>
      <c r="K63" s="180"/>
      <c r="L63" s="180"/>
      <c r="M63" s="180"/>
      <c r="N63" s="180"/>
      <c r="O63" s="180"/>
      <c r="P63" s="180"/>
      <c r="Q63" s="180"/>
      <c r="R63" s="180"/>
      <c r="S63" s="180"/>
      <c r="T63" s="180"/>
      <c r="U63" s="180"/>
      <c r="V63" s="180"/>
      <c r="W63" s="180"/>
      <c r="X63" s="180"/>
      <c r="Y63" s="180"/>
    </row>
    <row r="64" spans="1:25" s="175" customFormat="1" ht="38.25" customHeight="1">
      <c r="A64" s="173">
        <v>7</v>
      </c>
      <c r="B64" s="359" t="s">
        <v>75</v>
      </c>
      <c r="C64" s="360"/>
      <c r="D64" s="360"/>
      <c r="E64" s="360"/>
      <c r="F64" s="354"/>
      <c r="G64" s="355"/>
      <c r="H64" s="355"/>
      <c r="I64" s="355"/>
      <c r="J64" s="180"/>
      <c r="K64" s="180"/>
      <c r="L64" s="180"/>
      <c r="M64" s="180"/>
      <c r="N64" s="180"/>
      <c r="O64" s="180"/>
      <c r="P64" s="180"/>
      <c r="Q64" s="180"/>
      <c r="R64" s="180"/>
      <c r="S64" s="180"/>
      <c r="T64" s="180"/>
      <c r="U64" s="180"/>
      <c r="V64" s="180"/>
      <c r="W64" s="180"/>
      <c r="X64" s="180"/>
      <c r="Y64" s="180"/>
    </row>
    <row r="65" spans="1:25" ht="10.5" customHeight="1">
      <c r="A65" s="172"/>
      <c r="B65" s="187"/>
      <c r="C65" s="187"/>
      <c r="D65" s="187"/>
      <c r="E65" s="187"/>
      <c r="F65" s="187"/>
      <c r="G65" s="187"/>
      <c r="H65" s="187"/>
      <c r="I65" s="187"/>
      <c r="J65" s="78"/>
    </row>
    <row r="66" spans="1:25" ht="24.75" customHeight="1">
      <c r="A66" s="188"/>
      <c r="B66" s="404" t="s">
        <v>76</v>
      </c>
      <c r="C66" s="405"/>
      <c r="D66" s="405"/>
      <c r="E66" s="405"/>
      <c r="F66" s="405"/>
      <c r="G66" s="405"/>
      <c r="H66" s="405"/>
      <c r="I66" s="406"/>
    </row>
    <row r="67" spans="1:25" ht="21" customHeight="1">
      <c r="A67" s="173"/>
      <c r="B67" s="420" t="s">
        <v>65</v>
      </c>
      <c r="C67" s="420"/>
      <c r="D67" s="420"/>
      <c r="E67" s="420"/>
      <c r="F67" s="355"/>
      <c r="G67" s="355"/>
      <c r="H67" s="355"/>
      <c r="I67" s="355"/>
    </row>
    <row r="68" spans="1:25">
      <c r="A68" s="173">
        <v>1</v>
      </c>
      <c r="B68" s="360" t="s">
        <v>66</v>
      </c>
      <c r="C68" s="360"/>
      <c r="D68" s="360"/>
      <c r="E68" s="360"/>
      <c r="F68" s="355"/>
      <c r="G68" s="355"/>
      <c r="H68" s="355"/>
      <c r="I68" s="355"/>
    </row>
    <row r="69" spans="1:25" ht="25.5" customHeight="1">
      <c r="A69" s="173">
        <v>2</v>
      </c>
      <c r="B69" s="360" t="s">
        <v>67</v>
      </c>
      <c r="C69" s="360"/>
      <c r="D69" s="360"/>
      <c r="E69" s="360"/>
      <c r="F69" s="355"/>
      <c r="G69" s="355"/>
      <c r="H69" s="355"/>
      <c r="I69" s="355"/>
    </row>
    <row r="70" spans="1:25">
      <c r="A70" s="361">
        <v>3</v>
      </c>
      <c r="B70" s="360" t="s">
        <v>68</v>
      </c>
      <c r="C70" s="360"/>
      <c r="D70" s="360"/>
      <c r="E70" s="360"/>
      <c r="F70" s="360"/>
      <c r="G70" s="360"/>
      <c r="H70" s="360"/>
      <c r="I70" s="360"/>
    </row>
    <row r="71" spans="1:25" ht="29.25" customHeight="1">
      <c r="A71" s="362"/>
      <c r="B71" s="365"/>
      <c r="C71" s="365"/>
      <c r="D71" s="365"/>
      <c r="E71" s="365"/>
      <c r="F71" s="365"/>
      <c r="G71" s="365"/>
      <c r="H71" s="365"/>
      <c r="I71" s="365"/>
    </row>
    <row r="72" spans="1:25">
      <c r="A72" s="363"/>
      <c r="B72" s="174"/>
      <c r="C72" s="175"/>
      <c r="D72" s="175"/>
      <c r="E72" s="176" t="s">
        <v>69</v>
      </c>
      <c r="F72" s="366"/>
      <c r="G72" s="355"/>
      <c r="H72" s="355"/>
      <c r="I72" s="355"/>
    </row>
    <row r="73" spans="1:25">
      <c r="A73" s="363"/>
      <c r="B73" s="174"/>
      <c r="C73" s="175"/>
      <c r="D73" s="175"/>
      <c r="E73" s="176" t="s">
        <v>70</v>
      </c>
      <c r="F73" s="366"/>
      <c r="G73" s="355"/>
      <c r="H73" s="355"/>
      <c r="I73" s="355"/>
    </row>
    <row r="74" spans="1:25">
      <c r="A74" s="364"/>
      <c r="B74" s="177"/>
      <c r="C74" s="178"/>
      <c r="D74" s="178"/>
      <c r="E74" s="179" t="s">
        <v>71</v>
      </c>
      <c r="F74" s="366"/>
      <c r="G74" s="355"/>
      <c r="H74" s="355"/>
      <c r="I74" s="355"/>
    </row>
    <row r="75" spans="1:25" s="175" customFormat="1" ht="23.25" customHeight="1">
      <c r="A75" s="181">
        <v>4</v>
      </c>
      <c r="B75" s="356" t="s">
        <v>72</v>
      </c>
      <c r="C75" s="356"/>
      <c r="D75" s="356"/>
      <c r="E75" s="356"/>
      <c r="F75" s="357"/>
      <c r="G75" s="358"/>
      <c r="H75" s="358"/>
      <c r="I75" s="358"/>
      <c r="J75" s="180"/>
      <c r="K75" s="180"/>
      <c r="L75" s="180"/>
      <c r="M75" s="180"/>
      <c r="N75" s="180"/>
      <c r="O75" s="180"/>
      <c r="P75" s="180"/>
      <c r="Q75" s="180"/>
      <c r="R75" s="180"/>
      <c r="S75" s="180"/>
      <c r="T75" s="180"/>
      <c r="U75" s="180"/>
      <c r="V75" s="180"/>
      <c r="W75" s="180"/>
      <c r="X75" s="180"/>
      <c r="Y75" s="180"/>
    </row>
    <row r="76" spans="1:25" s="175" customFormat="1" ht="26.25" customHeight="1">
      <c r="A76" s="173">
        <v>5</v>
      </c>
      <c r="B76" s="359" t="s">
        <v>73</v>
      </c>
      <c r="C76" s="360"/>
      <c r="D76" s="360"/>
      <c r="E76" s="360"/>
      <c r="F76" s="355"/>
      <c r="G76" s="355"/>
      <c r="H76" s="355"/>
      <c r="I76" s="355"/>
      <c r="J76" s="180"/>
      <c r="K76" s="180"/>
      <c r="L76" s="180"/>
      <c r="M76" s="180"/>
      <c r="N76" s="180"/>
      <c r="O76" s="180"/>
      <c r="P76" s="180"/>
      <c r="Q76" s="180"/>
      <c r="R76" s="180"/>
      <c r="S76" s="180"/>
      <c r="T76" s="180"/>
      <c r="U76" s="180"/>
      <c r="V76" s="180"/>
      <c r="W76" s="180"/>
      <c r="X76" s="180"/>
      <c r="Y76" s="180"/>
    </row>
    <row r="77" spans="1:25" s="175" customFormat="1" ht="25.5" customHeight="1">
      <c r="A77" s="173">
        <v>6</v>
      </c>
      <c r="B77" s="359" t="s">
        <v>74</v>
      </c>
      <c r="C77" s="360"/>
      <c r="D77" s="360"/>
      <c r="E77" s="360"/>
      <c r="F77" s="355"/>
      <c r="G77" s="355"/>
      <c r="H77" s="355"/>
      <c r="I77" s="355"/>
      <c r="J77" s="180"/>
      <c r="K77" s="180"/>
      <c r="L77" s="180"/>
      <c r="M77" s="180"/>
      <c r="N77" s="180"/>
      <c r="O77" s="180"/>
      <c r="P77" s="180"/>
      <c r="Q77" s="180"/>
      <c r="R77" s="180"/>
      <c r="S77" s="180"/>
      <c r="T77" s="180"/>
      <c r="U77" s="180"/>
      <c r="V77" s="180"/>
      <c r="W77" s="180"/>
      <c r="X77" s="180"/>
      <c r="Y77" s="180"/>
    </row>
    <row r="78" spans="1:25" s="175" customFormat="1" ht="38.25" customHeight="1">
      <c r="A78" s="173">
        <v>7</v>
      </c>
      <c r="B78" s="359" t="s">
        <v>75</v>
      </c>
      <c r="C78" s="360"/>
      <c r="D78" s="360"/>
      <c r="E78" s="360"/>
      <c r="F78" s="354"/>
      <c r="G78" s="355"/>
      <c r="H78" s="355"/>
      <c r="I78" s="355"/>
      <c r="J78" s="180"/>
      <c r="K78" s="180"/>
      <c r="L78" s="180"/>
      <c r="M78" s="180"/>
      <c r="N78" s="180"/>
      <c r="O78" s="180"/>
      <c r="P78" s="180"/>
      <c r="Q78" s="180"/>
      <c r="R78" s="180"/>
      <c r="S78" s="180"/>
      <c r="T78" s="180"/>
      <c r="U78" s="180"/>
      <c r="V78" s="180"/>
      <c r="W78" s="180"/>
      <c r="X78" s="180"/>
      <c r="Y78" s="180"/>
    </row>
    <row r="79" spans="1:25" ht="20.100000000000001" customHeight="1">
      <c r="A79" s="172"/>
      <c r="B79" s="187"/>
      <c r="C79" s="187"/>
      <c r="D79" s="187"/>
      <c r="E79" s="187"/>
      <c r="F79" s="187"/>
      <c r="G79" s="187"/>
      <c r="H79" s="187"/>
      <c r="I79" s="187"/>
      <c r="J79" s="78"/>
    </row>
    <row r="80" spans="1:25" ht="24.75" customHeight="1">
      <c r="A80" s="188"/>
      <c r="B80" s="404" t="s">
        <v>77</v>
      </c>
      <c r="C80" s="405"/>
      <c r="D80" s="405"/>
      <c r="E80" s="405"/>
      <c r="F80" s="405"/>
      <c r="G80" s="405"/>
      <c r="H80" s="405"/>
      <c r="I80" s="406"/>
    </row>
    <row r="81" spans="1:25" ht="21" customHeight="1">
      <c r="A81" s="173"/>
      <c r="B81" s="420" t="s">
        <v>65</v>
      </c>
      <c r="C81" s="420"/>
      <c r="D81" s="420"/>
      <c r="E81" s="420"/>
      <c r="F81" s="355"/>
      <c r="G81" s="355"/>
      <c r="H81" s="355"/>
      <c r="I81" s="355"/>
    </row>
    <row r="82" spans="1:25">
      <c r="A82" s="173">
        <v>1</v>
      </c>
      <c r="B82" s="360" t="s">
        <v>66</v>
      </c>
      <c r="C82" s="360"/>
      <c r="D82" s="360"/>
      <c r="E82" s="360"/>
      <c r="F82" s="355"/>
      <c r="G82" s="355"/>
      <c r="H82" s="355"/>
      <c r="I82" s="355"/>
    </row>
    <row r="83" spans="1:25" ht="25.5" customHeight="1">
      <c r="A83" s="173">
        <v>2</v>
      </c>
      <c r="B83" s="360" t="s">
        <v>67</v>
      </c>
      <c r="C83" s="360"/>
      <c r="D83" s="360"/>
      <c r="E83" s="360"/>
      <c r="F83" s="355"/>
      <c r="G83" s="355"/>
      <c r="H83" s="355"/>
      <c r="I83" s="355"/>
    </row>
    <row r="84" spans="1:25">
      <c r="A84" s="361">
        <v>3</v>
      </c>
      <c r="B84" s="360" t="s">
        <v>68</v>
      </c>
      <c r="C84" s="360"/>
      <c r="D84" s="360"/>
      <c r="E84" s="360"/>
      <c r="F84" s="360"/>
      <c r="G84" s="360"/>
      <c r="H84" s="360"/>
      <c r="I84" s="360"/>
    </row>
    <row r="85" spans="1:25" ht="29.25" customHeight="1">
      <c r="A85" s="362"/>
      <c r="B85" s="365"/>
      <c r="C85" s="365"/>
      <c r="D85" s="365"/>
      <c r="E85" s="365"/>
      <c r="F85" s="365"/>
      <c r="G85" s="365"/>
      <c r="H85" s="365"/>
      <c r="I85" s="365"/>
    </row>
    <row r="86" spans="1:25">
      <c r="A86" s="363"/>
      <c r="B86" s="174"/>
      <c r="C86" s="175"/>
      <c r="D86" s="175"/>
      <c r="E86" s="176" t="s">
        <v>69</v>
      </c>
      <c r="F86" s="366"/>
      <c r="G86" s="355"/>
      <c r="H86" s="355"/>
      <c r="I86" s="355"/>
    </row>
    <row r="87" spans="1:25">
      <c r="A87" s="363"/>
      <c r="B87" s="174"/>
      <c r="C87" s="175"/>
      <c r="D87" s="175"/>
      <c r="E87" s="176" t="s">
        <v>70</v>
      </c>
      <c r="F87" s="366"/>
      <c r="G87" s="355"/>
      <c r="H87" s="355"/>
      <c r="I87" s="355"/>
    </row>
    <row r="88" spans="1:25">
      <c r="A88" s="364"/>
      <c r="B88" s="177"/>
      <c r="C88" s="178"/>
      <c r="D88" s="178"/>
      <c r="E88" s="179" t="s">
        <v>71</v>
      </c>
      <c r="F88" s="366"/>
      <c r="G88" s="355"/>
      <c r="H88" s="355"/>
      <c r="I88" s="355"/>
    </row>
    <row r="89" spans="1:25" s="175" customFormat="1" ht="23.25" customHeight="1">
      <c r="A89" s="181">
        <v>4</v>
      </c>
      <c r="B89" s="356" t="s">
        <v>72</v>
      </c>
      <c r="C89" s="356"/>
      <c r="D89" s="356"/>
      <c r="E89" s="356"/>
      <c r="F89" s="357"/>
      <c r="G89" s="358"/>
      <c r="H89" s="358"/>
      <c r="I89" s="358"/>
      <c r="J89" s="180"/>
      <c r="K89" s="180"/>
      <c r="L89" s="180"/>
      <c r="M89" s="180"/>
      <c r="N89" s="180"/>
      <c r="O89" s="180"/>
      <c r="P89" s="180"/>
      <c r="Q89" s="180"/>
      <c r="R89" s="180"/>
      <c r="S89" s="180"/>
      <c r="T89" s="180"/>
      <c r="U89" s="180"/>
      <c r="V89" s="180"/>
      <c r="W89" s="180"/>
      <c r="X89" s="180"/>
      <c r="Y89" s="180"/>
    </row>
    <row r="90" spans="1:25" s="175" customFormat="1" ht="26.25" customHeight="1">
      <c r="A90" s="173">
        <v>5</v>
      </c>
      <c r="B90" s="359" t="s">
        <v>73</v>
      </c>
      <c r="C90" s="360"/>
      <c r="D90" s="360"/>
      <c r="E90" s="360"/>
      <c r="F90" s="355"/>
      <c r="G90" s="355"/>
      <c r="H90" s="355"/>
      <c r="I90" s="355"/>
      <c r="J90" s="180"/>
      <c r="K90" s="180"/>
      <c r="L90" s="180"/>
      <c r="M90" s="180"/>
      <c r="N90" s="180"/>
      <c r="O90" s="180"/>
      <c r="P90" s="180"/>
      <c r="Q90" s="180"/>
      <c r="R90" s="180"/>
      <c r="S90" s="180"/>
      <c r="T90" s="180"/>
      <c r="U90" s="180"/>
      <c r="V90" s="180"/>
      <c r="W90" s="180"/>
      <c r="X90" s="180"/>
      <c r="Y90" s="180"/>
    </row>
    <row r="91" spans="1:25" s="175" customFormat="1" ht="25.5" customHeight="1">
      <c r="A91" s="173">
        <v>6</v>
      </c>
      <c r="B91" s="359" t="s">
        <v>74</v>
      </c>
      <c r="C91" s="360"/>
      <c r="D91" s="360"/>
      <c r="E91" s="360"/>
      <c r="F91" s="355"/>
      <c r="G91" s="355"/>
      <c r="H91" s="355"/>
      <c r="I91" s="355"/>
      <c r="J91" s="180"/>
      <c r="K91" s="180"/>
      <c r="L91" s="180"/>
      <c r="M91" s="180"/>
      <c r="N91" s="180"/>
      <c r="O91" s="180"/>
      <c r="P91" s="180"/>
      <c r="Q91" s="180"/>
      <c r="R91" s="180"/>
      <c r="S91" s="180"/>
      <c r="T91" s="180"/>
      <c r="U91" s="180"/>
      <c r="V91" s="180"/>
      <c r="W91" s="180"/>
      <c r="X91" s="180"/>
      <c r="Y91" s="180"/>
    </row>
    <row r="92" spans="1:25" s="175" customFormat="1" ht="38.25" customHeight="1">
      <c r="A92" s="173">
        <v>7</v>
      </c>
      <c r="B92" s="359" t="s">
        <v>75</v>
      </c>
      <c r="C92" s="360"/>
      <c r="D92" s="360"/>
      <c r="E92" s="360"/>
      <c r="F92" s="354"/>
      <c r="G92" s="355"/>
      <c r="H92" s="355"/>
      <c r="I92" s="355"/>
      <c r="J92" s="180"/>
      <c r="K92" s="180"/>
      <c r="L92" s="180"/>
      <c r="M92" s="180"/>
      <c r="N92" s="180"/>
      <c r="O92" s="180"/>
      <c r="P92" s="180"/>
      <c r="Q92" s="180"/>
      <c r="R92" s="180"/>
      <c r="S92" s="180"/>
      <c r="T92" s="180"/>
      <c r="U92" s="180"/>
      <c r="V92" s="180"/>
      <c r="W92" s="180"/>
      <c r="X92" s="180"/>
      <c r="Y92" s="180"/>
    </row>
    <row r="93" spans="1:25" ht="6.75" customHeight="1">
      <c r="A93" s="172"/>
      <c r="B93" s="187"/>
      <c r="C93" s="187"/>
      <c r="D93" s="187"/>
      <c r="E93" s="187"/>
      <c r="F93" s="187"/>
      <c r="G93" s="187"/>
      <c r="H93" s="187"/>
      <c r="I93" s="187"/>
      <c r="J93" s="78"/>
    </row>
    <row r="94" spans="1:25" ht="27.75" customHeight="1">
      <c r="A94" s="170">
        <v>3</v>
      </c>
      <c r="B94" s="408" t="s">
        <v>78</v>
      </c>
      <c r="C94" s="408"/>
      <c r="D94" s="408"/>
      <c r="E94" s="408"/>
      <c r="F94" s="408"/>
      <c r="G94" s="408"/>
      <c r="H94" s="408"/>
      <c r="I94" s="408"/>
      <c r="J94" s="78"/>
    </row>
    <row r="95" spans="1:25">
      <c r="A95" s="170"/>
      <c r="B95" s="425"/>
      <c r="C95" s="422"/>
      <c r="D95" s="422"/>
      <c r="E95" s="422"/>
      <c r="F95" s="422"/>
      <c r="G95" s="422"/>
      <c r="H95" s="422"/>
      <c r="I95" s="422"/>
      <c r="J95" s="78"/>
    </row>
    <row r="96" spans="1:25" ht="13.5" customHeight="1">
      <c r="A96" s="170"/>
      <c r="B96" s="317"/>
      <c r="C96" s="317"/>
      <c r="D96" s="317"/>
      <c r="E96" s="317"/>
      <c r="F96" s="317"/>
      <c r="G96" s="317"/>
      <c r="H96" s="317"/>
      <c r="I96" s="317"/>
      <c r="J96" s="78"/>
    </row>
    <row r="97" spans="1:25" ht="87" customHeight="1">
      <c r="A97" s="318" t="s">
        <v>38</v>
      </c>
      <c r="B97" s="421" t="s">
        <v>558</v>
      </c>
      <c r="C97" s="422"/>
      <c r="D97" s="422"/>
      <c r="E97" s="422"/>
      <c r="F97" s="422"/>
      <c r="G97" s="422"/>
      <c r="H97" s="422"/>
      <c r="I97" s="422"/>
      <c r="J97" s="78"/>
    </row>
    <row r="98" spans="1:25" ht="12" customHeight="1">
      <c r="A98" s="168"/>
      <c r="B98" s="83"/>
      <c r="C98" s="83"/>
      <c r="D98" s="83"/>
      <c r="E98" s="83"/>
      <c r="F98" s="222"/>
      <c r="G98" s="222"/>
      <c r="H98" s="222"/>
      <c r="I98" s="222"/>
    </row>
    <row r="99" spans="1:25" ht="71.25" customHeight="1">
      <c r="A99" s="168"/>
      <c r="B99" s="426" t="s">
        <v>536</v>
      </c>
      <c r="C99" s="422"/>
      <c r="D99" s="422"/>
      <c r="E99" s="422"/>
      <c r="F99" s="422"/>
      <c r="G99" s="422"/>
      <c r="H99" s="422"/>
      <c r="I99" s="422"/>
    </row>
    <row r="100" spans="1:25" s="326" customFormat="1" ht="71.25" customHeight="1">
      <c r="A100" s="325"/>
      <c r="B100" s="423" t="s">
        <v>537</v>
      </c>
      <c r="C100" s="424"/>
      <c r="D100" s="424"/>
      <c r="E100" s="424"/>
      <c r="F100" s="424"/>
      <c r="G100" s="424"/>
      <c r="H100" s="424"/>
      <c r="I100" s="424"/>
    </row>
    <row r="101" spans="1:25" s="326" customFormat="1" ht="72.75" customHeight="1">
      <c r="A101" s="325"/>
      <c r="B101" s="423" t="s">
        <v>538</v>
      </c>
      <c r="C101" s="423"/>
      <c r="D101" s="423"/>
      <c r="E101" s="423"/>
      <c r="F101" s="423"/>
      <c r="G101" s="423"/>
      <c r="H101" s="423"/>
      <c r="I101" s="423"/>
    </row>
    <row r="102" spans="1:25" s="326" customFormat="1" ht="151.5" customHeight="1">
      <c r="A102" s="325"/>
      <c r="B102" s="423" t="s">
        <v>539</v>
      </c>
      <c r="C102" s="423"/>
      <c r="D102" s="423"/>
      <c r="E102" s="423"/>
      <c r="F102" s="423"/>
      <c r="G102" s="423"/>
      <c r="H102" s="423"/>
      <c r="I102" s="423"/>
    </row>
    <row r="103" spans="1:25" ht="17.25" customHeight="1">
      <c r="A103" s="85"/>
      <c r="B103" s="187"/>
      <c r="C103" s="316"/>
      <c r="D103" s="316"/>
      <c r="E103" s="316"/>
      <c r="F103" s="316"/>
      <c r="G103" s="316"/>
      <c r="H103" s="316"/>
      <c r="I103" s="316"/>
    </row>
    <row r="104" spans="1:25" ht="41.25" customHeight="1">
      <c r="A104" s="170">
        <v>3.2</v>
      </c>
      <c r="B104" s="409" t="s">
        <v>79</v>
      </c>
      <c r="C104" s="409"/>
      <c r="D104" s="409"/>
      <c r="E104" s="409"/>
      <c r="F104" s="409"/>
      <c r="G104" s="409"/>
      <c r="H104" s="409"/>
      <c r="I104" s="409"/>
      <c r="J104" s="78"/>
    </row>
    <row r="105" spans="1:25" ht="6.75" customHeight="1"/>
    <row r="106" spans="1:25" ht="21" customHeight="1">
      <c r="A106" s="361"/>
      <c r="B106" s="410" t="s">
        <v>80</v>
      </c>
      <c r="C106" s="410"/>
      <c r="D106" s="410"/>
      <c r="E106" s="410"/>
      <c r="F106" s="411" t="s">
        <v>81</v>
      </c>
      <c r="G106" s="412"/>
      <c r="H106" s="412"/>
      <c r="I106" s="412"/>
    </row>
    <row r="107" spans="1:25" ht="21" customHeight="1">
      <c r="A107" s="362"/>
      <c r="B107" s="410" t="s">
        <v>82</v>
      </c>
      <c r="C107" s="410"/>
      <c r="D107" s="410"/>
      <c r="E107" s="410"/>
      <c r="F107" s="366"/>
      <c r="G107" s="355"/>
      <c r="H107" s="355"/>
      <c r="I107" s="355"/>
    </row>
    <row r="108" spans="1:25" ht="21" customHeight="1">
      <c r="A108" s="362"/>
      <c r="B108" s="410" t="s">
        <v>83</v>
      </c>
      <c r="C108" s="410"/>
      <c r="D108" s="410"/>
      <c r="E108" s="410"/>
      <c r="F108" s="366"/>
      <c r="G108" s="355"/>
      <c r="H108" s="355"/>
      <c r="I108" s="355"/>
    </row>
    <row r="109" spans="1:25">
      <c r="A109" s="363"/>
      <c r="B109" s="417" t="s">
        <v>84</v>
      </c>
      <c r="C109" s="418"/>
      <c r="D109" s="418"/>
      <c r="E109" s="419"/>
      <c r="F109" s="366"/>
      <c r="G109" s="355"/>
      <c r="H109" s="355"/>
      <c r="I109" s="355"/>
    </row>
    <row r="110" spans="1:25" ht="22.5" customHeight="1">
      <c r="A110" s="363"/>
      <c r="B110" s="417" t="s">
        <v>85</v>
      </c>
      <c r="C110" s="418"/>
      <c r="D110" s="418"/>
      <c r="E110" s="419"/>
      <c r="F110" s="366"/>
      <c r="G110" s="355"/>
      <c r="H110" s="355"/>
      <c r="I110" s="355"/>
    </row>
    <row r="111" spans="1:25" ht="21.75" customHeight="1">
      <c r="A111" s="363"/>
      <c r="B111" s="417" t="s">
        <v>86</v>
      </c>
      <c r="C111" s="418"/>
      <c r="D111" s="418"/>
      <c r="E111" s="419"/>
      <c r="F111" s="366"/>
      <c r="G111" s="355"/>
      <c r="H111" s="355"/>
      <c r="I111" s="355"/>
    </row>
    <row r="112" spans="1:25" s="175" customFormat="1" ht="7.5" customHeight="1">
      <c r="A112" s="173"/>
      <c r="B112" s="359"/>
      <c r="C112" s="360"/>
      <c r="D112" s="360"/>
      <c r="E112" s="360"/>
      <c r="F112" s="354"/>
      <c r="G112" s="355"/>
      <c r="H112" s="355"/>
      <c r="I112" s="355"/>
      <c r="J112" s="180"/>
      <c r="K112" s="180"/>
      <c r="L112" s="180"/>
      <c r="M112" s="180"/>
      <c r="N112" s="180"/>
      <c r="O112" s="180"/>
      <c r="P112" s="180"/>
      <c r="Q112" s="180"/>
      <c r="R112" s="180"/>
      <c r="S112" s="180"/>
      <c r="T112" s="180"/>
      <c r="U112" s="180"/>
      <c r="V112" s="180"/>
      <c r="W112" s="180"/>
      <c r="X112" s="180"/>
      <c r="Y112" s="180"/>
    </row>
    <row r="113" spans="1:25" s="175" customFormat="1" ht="42" customHeight="1">
      <c r="A113" s="173" t="s">
        <v>2</v>
      </c>
      <c r="B113" s="359" t="s">
        <v>75</v>
      </c>
      <c r="C113" s="360"/>
      <c r="D113" s="360"/>
      <c r="E113" s="360"/>
      <c r="F113" s="354"/>
      <c r="G113" s="355"/>
      <c r="H113" s="355"/>
      <c r="I113" s="355"/>
      <c r="J113" s="180"/>
      <c r="K113" s="180"/>
      <c r="L113" s="180"/>
      <c r="M113" s="180"/>
      <c r="N113" s="180"/>
      <c r="O113" s="180"/>
      <c r="P113" s="180"/>
      <c r="Q113" s="180"/>
      <c r="R113" s="180"/>
      <c r="S113" s="180"/>
      <c r="T113" s="180"/>
      <c r="U113" s="180"/>
      <c r="V113" s="180"/>
      <c r="W113" s="180"/>
      <c r="X113" s="180"/>
      <c r="Y113" s="180"/>
    </row>
    <row r="114" spans="1:25">
      <c r="A114" s="85"/>
      <c r="B114" s="415" t="s">
        <v>87</v>
      </c>
      <c r="C114" s="416"/>
      <c r="D114" s="416"/>
      <c r="E114" s="416"/>
      <c r="F114" s="416"/>
      <c r="G114" s="416"/>
      <c r="H114" s="416"/>
      <c r="I114" s="416"/>
    </row>
    <row r="116" spans="1:25" s="78" customFormat="1">
      <c r="A116" s="85"/>
      <c r="B116" s="171" t="s">
        <v>88</v>
      </c>
      <c r="C116" s="413">
        <f>'Name of Bidder'!D23</f>
        <v>0</v>
      </c>
      <c r="D116" s="413"/>
      <c r="F116" s="86" t="s">
        <v>89</v>
      </c>
      <c r="G116" s="414">
        <f>'Name of Bidder'!D20</f>
        <v>0</v>
      </c>
      <c r="H116" s="414"/>
      <c r="I116" s="414"/>
    </row>
    <row r="117" spans="1:25" s="78" customFormat="1">
      <c r="A117" s="85"/>
      <c r="B117" s="171" t="s">
        <v>90</v>
      </c>
      <c r="C117" s="413">
        <f>'Name of Bidder'!D24</f>
        <v>0</v>
      </c>
      <c r="D117" s="413"/>
      <c r="F117" s="86" t="s">
        <v>91</v>
      </c>
      <c r="G117" s="414">
        <f>'Name of Bidder'!D21</f>
        <v>0</v>
      </c>
      <c r="H117" s="414"/>
      <c r="I117" s="414"/>
    </row>
  </sheetData>
  <customSheetViews>
    <customSheetView guid="{1D30FCEC-0823-4194-B4FA-B1AB33D613C6}" showPageBreaks="1" zeroValues="0" printArea="1" hiddenColumns="1" view="pageBreakPreview" topLeftCell="A33">
      <selection activeCell="F36" sqref="F36:I36"/>
      <rowBreaks count="1" manualBreakCount="1">
        <brk id="92" max="8" man="1"/>
      </rowBreaks>
      <pageMargins left="0" right="0" top="0" bottom="0" header="0" footer="0"/>
      <printOptions horizontalCentered="1"/>
      <pageSetup paperSize="9" scale="84" fitToHeight="0" orientation="portrait" r:id="rId1"/>
      <headerFooter alignWithMargins="0"/>
    </customSheetView>
    <customSheetView guid="{DF819C10-7533-4A2E-B278-90B3B38A4AE6}" showPageBreaks="1" zeroValues="0" printArea="1" hiddenColumns="1" view="pageBreakPreview" topLeftCell="A19">
      <selection activeCell="F33" sqref="F33:I33"/>
      <rowBreaks count="1" manualBreakCount="1">
        <brk id="79" max="8" man="1"/>
      </rowBreaks>
      <pageMargins left="0" right="0" top="0" bottom="0" header="0" footer="0"/>
      <printOptions horizontalCentered="1"/>
      <pageSetup paperSize="9" scale="84" fitToHeight="0" orientation="portrait" r:id="rId2"/>
      <headerFooter alignWithMargins="0"/>
    </customSheetView>
    <customSheetView guid="{863DE73B-EDD5-4C94-B877-7C156CB081F7}" zeroValues="0" hiddenRows="1" hiddenColumns="1">
      <selection activeCell="D46" sqref="D46:E46"/>
      <pageMargins left="0" right="0" top="0" bottom="0" header="0" footer="0"/>
      <printOptions horizontalCentered="1"/>
      <pageSetup paperSize="9" scale="85" fitToHeight="0" orientation="portrait" r:id="rId3"/>
      <headerFooter alignWithMargins="0"/>
    </customSheetView>
    <customSheetView guid="{6B2C1320-5106-401D-86E8-03FFC7419150}" scale="85" showPageBreaks="1" zeroValues="0" printArea="1" hiddenRows="1" hiddenColumns="1" view="pageBreakPreview" showRuler="0" topLeftCell="A241">
      <selection activeCell="H241" sqref="H241:I241"/>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 right="0" top="0" bottom="0" header="0" footer="0"/>
      <printOptions horizontalCentered="1"/>
      <pageSetup paperSize="9" scale="78" fitToHeight="0" orientation="portrait" r:id="rId4"/>
      <headerFooter alignWithMargins="0"/>
    </customSheetView>
    <customSheetView guid="{3545AE1A-D3DD-4FC8-880A-180A3F66AD42}" scale="85" showPageBreaks="1" zeroValues="0" printArea="1" hiddenRows="1" hiddenColumns="1" view="pageBreakPreview" topLeftCell="A161">
      <selection activeCell="D50" sqref="D50:E50"/>
      <pageMargins left="0" right="0" top="0" bottom="0" header="0" footer="0"/>
      <printOptions horizontalCentered="1"/>
      <pageSetup paperSize="9" scale="85" fitToHeight="0" orientation="portrait" r:id="rId5"/>
      <headerFooter alignWithMargins="0"/>
    </customSheetView>
    <customSheetView guid="{C0D2F720-9CF1-451B-A21B-46E9EE29F95A}" scale="85" showPageBreaks="1" zeroValues="0" printArea="1" hiddenRows="1" hiddenColumns="1" view="pageBreakPreview" topLeftCell="A161">
      <selection activeCell="G170" sqref="G170"/>
      <pageMargins left="0" right="0" top="0" bottom="0" header="0" footer="0"/>
      <printOptions horizontalCentered="1"/>
      <pageSetup paperSize="9" scale="85" fitToHeight="0" orientation="portrait" r:id="rId6"/>
      <headerFooter alignWithMargins="0"/>
    </customSheetView>
    <customSheetView guid="{629BDD3E-4046-451D-8D01-11325237A091}" zeroValues="0" hiddenRows="1" hiddenColumns="1" topLeftCell="A393">
      <selection activeCell="D437" sqref="D437:E437"/>
      <pageMargins left="0" right="0" top="0" bottom="0" header="0" footer="0"/>
      <printOptions horizontalCentered="1"/>
      <pageSetup paperSize="9" scale="85" fitToHeight="0" orientation="portrait" r:id="rId7"/>
      <headerFooter alignWithMargins="0"/>
    </customSheetView>
    <customSheetView guid="{61A8E90E-9DEC-4083-98B2-482D9678BA93}" zeroValues="0" hiddenRows="1" hiddenColumns="1">
      <selection activeCell="B11" sqref="A11:IV12"/>
      <pageMargins left="0" right="0" top="0" bottom="0" header="0" footer="0"/>
      <printOptions horizontalCentered="1"/>
      <pageSetup paperSize="9" scale="85" fitToHeight="0" orientation="portrait" r:id="rId8"/>
      <headerFooter alignWithMargins="0"/>
    </customSheetView>
    <customSheetView guid="{7A02FADF-FB74-44D6-AE2E-6BA6F576C5AC}" showPageBreaks="1" zeroValues="0" printArea="1" hiddenColumns="1" view="pageBreakPreview" topLeftCell="A66">
      <selection activeCell="F89" sqref="F89:I89"/>
      <pageMargins left="0" right="0" top="0" bottom="0" header="0" footer="0"/>
      <printOptions horizontalCentered="1"/>
      <pageSetup paperSize="9" scale="84" fitToHeight="0" orientation="portrait" r:id="rId9"/>
      <headerFooter alignWithMargins="0"/>
    </customSheetView>
    <customSheetView guid="{7864A1E9-45AA-437B-9096-371AEFEFEEA9}" showPageBreaks="1" zeroValues="0" printArea="1" hiddenColumns="1" view="pageBreakPreview">
      <selection activeCell="F86" sqref="F86:I86"/>
      <pageMargins left="0" right="0" top="0" bottom="0" header="0" footer="0"/>
      <printOptions horizontalCentered="1"/>
      <pageSetup paperSize="9" scale="84" fitToHeight="0" orientation="portrait" r:id="rId10"/>
      <headerFooter alignWithMargins="0"/>
    </customSheetView>
    <customSheetView guid="{08E040A3-FE2E-4DB6-B0FA-28C7BC299ABF}" showPageBreaks="1" zeroValues="0" printArea="1" hiddenColumns="1" view="pageBreakPreview" topLeftCell="A91">
      <selection activeCell="F52" sqref="F52:I52"/>
      <rowBreaks count="2" manualBreakCount="2">
        <brk id="42" max="8" man="1"/>
        <brk id="79" max="8" man="1"/>
      </rowBreaks>
      <pageMargins left="0" right="0" top="0" bottom="0" header="0" footer="0"/>
      <printOptions horizontalCentered="1"/>
      <pageSetup paperSize="9" scale="84" fitToHeight="0" orientation="portrait" r:id="rId11"/>
      <headerFooter alignWithMargins="0"/>
    </customSheetView>
    <customSheetView guid="{EB191E35-F197-401E-A21D-A16B6A4798F5}" showPageBreaks="1" zeroValues="0" printArea="1" hiddenColumns="1" view="pageBreakPreview" topLeftCell="A19">
      <selection activeCell="F33" sqref="F33:I33"/>
      <rowBreaks count="2" manualBreakCount="2">
        <brk id="42" max="8" man="1"/>
        <brk id="79" max="8" man="1"/>
      </rowBreaks>
      <pageMargins left="0" right="0" top="0" bottom="0" header="0" footer="0"/>
      <printOptions horizontalCentered="1"/>
      <pageSetup paperSize="9" scale="84" fitToHeight="0" orientation="portrait" r:id="rId12"/>
      <headerFooter alignWithMargins="0"/>
    </customSheetView>
  </customSheetViews>
  <mergeCells count="138">
    <mergeCell ref="B101:I101"/>
    <mergeCell ref="B102:I102"/>
    <mergeCell ref="B80:I80"/>
    <mergeCell ref="B81:E81"/>
    <mergeCell ref="F81:I81"/>
    <mergeCell ref="B100:I100"/>
    <mergeCell ref="F86:I86"/>
    <mergeCell ref="F87:I87"/>
    <mergeCell ref="F88:I88"/>
    <mergeCell ref="B89:E89"/>
    <mergeCell ref="F89:I89"/>
    <mergeCell ref="B90:E90"/>
    <mergeCell ref="F90:I90"/>
    <mergeCell ref="B91:E91"/>
    <mergeCell ref="F91:I91"/>
    <mergeCell ref="B92:E92"/>
    <mergeCell ref="F92:I92"/>
    <mergeCell ref="B82:E82"/>
    <mergeCell ref="F82:I82"/>
    <mergeCell ref="B83:E83"/>
    <mergeCell ref="F83:I83"/>
    <mergeCell ref="B95:I95"/>
    <mergeCell ref="B99:I99"/>
    <mergeCell ref="A106:A111"/>
    <mergeCell ref="B50:I50"/>
    <mergeCell ref="B53:E53"/>
    <mergeCell ref="F53:I53"/>
    <mergeCell ref="B54:E54"/>
    <mergeCell ref="F54:I54"/>
    <mergeCell ref="B55:E55"/>
    <mergeCell ref="F55:I55"/>
    <mergeCell ref="A56:A60"/>
    <mergeCell ref="B56:E57"/>
    <mergeCell ref="B64:E64"/>
    <mergeCell ref="F64:I64"/>
    <mergeCell ref="F63:I63"/>
    <mergeCell ref="F108:I108"/>
    <mergeCell ref="B78:E78"/>
    <mergeCell ref="F110:I110"/>
    <mergeCell ref="F111:I111"/>
    <mergeCell ref="B67:E67"/>
    <mergeCell ref="F67:I67"/>
    <mergeCell ref="A84:A88"/>
    <mergeCell ref="B84:E85"/>
    <mergeCell ref="F84:I85"/>
    <mergeCell ref="B94:I94"/>
    <mergeCell ref="B97:I97"/>
    <mergeCell ref="B112:E112"/>
    <mergeCell ref="F112:I112"/>
    <mergeCell ref="B104:I104"/>
    <mergeCell ref="B106:E106"/>
    <mergeCell ref="F106:I106"/>
    <mergeCell ref="C117:D117"/>
    <mergeCell ref="G117:I117"/>
    <mergeCell ref="B114:I114"/>
    <mergeCell ref="C116:D116"/>
    <mergeCell ref="G116:I116"/>
    <mergeCell ref="B107:E107"/>
    <mergeCell ref="F109:I109"/>
    <mergeCell ref="F107:I107"/>
    <mergeCell ref="B113:E113"/>
    <mergeCell ref="F113:I113"/>
    <mergeCell ref="B108:E108"/>
    <mergeCell ref="B109:E109"/>
    <mergeCell ref="B110:E110"/>
    <mergeCell ref="B111:E111"/>
    <mergeCell ref="B47:I47"/>
    <mergeCell ref="B52:I52"/>
    <mergeCell ref="B66:I66"/>
    <mergeCell ref="F33:I33"/>
    <mergeCell ref="B20:I20"/>
    <mergeCell ref="F37:I37"/>
    <mergeCell ref="B29:I29"/>
    <mergeCell ref="F56:I57"/>
    <mergeCell ref="F58:I58"/>
    <mergeCell ref="F59:I59"/>
    <mergeCell ref="F60:I60"/>
    <mergeCell ref="B61:E61"/>
    <mergeCell ref="F61:I61"/>
    <mergeCell ref="B63:E63"/>
    <mergeCell ref="F62:I62"/>
    <mergeCell ref="B62:E62"/>
    <mergeCell ref="F40:I40"/>
    <mergeCell ref="B39:E39"/>
    <mergeCell ref="B43:I43"/>
    <mergeCell ref="B45:I45"/>
    <mergeCell ref="B48:I48"/>
    <mergeCell ref="A3:I3"/>
    <mergeCell ref="A5:I5"/>
    <mergeCell ref="B27:I27"/>
    <mergeCell ref="B28:I28"/>
    <mergeCell ref="B21:I21"/>
    <mergeCell ref="B22:I22"/>
    <mergeCell ref="A8:E8"/>
    <mergeCell ref="B19:I19"/>
    <mergeCell ref="B10:D10"/>
    <mergeCell ref="B11:D11"/>
    <mergeCell ref="B12:D12"/>
    <mergeCell ref="A16:I16"/>
    <mergeCell ref="B68:E68"/>
    <mergeCell ref="F68:I68"/>
    <mergeCell ref="B9:D9"/>
    <mergeCell ref="B37:E37"/>
    <mergeCell ref="A18:I18"/>
    <mergeCell ref="B24:I24"/>
    <mergeCell ref="B25:I25"/>
    <mergeCell ref="B31:E32"/>
    <mergeCell ref="F31:I32"/>
    <mergeCell ref="F39:I39"/>
    <mergeCell ref="B42:E42"/>
    <mergeCell ref="F42:I42"/>
    <mergeCell ref="B41:E41"/>
    <mergeCell ref="B33:E33"/>
    <mergeCell ref="F38:I38"/>
    <mergeCell ref="B38:E38"/>
    <mergeCell ref="B40:E40"/>
    <mergeCell ref="F41:I41"/>
    <mergeCell ref="A34:A36"/>
    <mergeCell ref="B34:E36"/>
    <mergeCell ref="F34:I34"/>
    <mergeCell ref="F35:I35"/>
    <mergeCell ref="F36:I36"/>
    <mergeCell ref="A31:A32"/>
    <mergeCell ref="F78:I78"/>
    <mergeCell ref="B75:E75"/>
    <mergeCell ref="F75:I75"/>
    <mergeCell ref="B77:E77"/>
    <mergeCell ref="F77:I77"/>
    <mergeCell ref="B69:E69"/>
    <mergeCell ref="F69:I69"/>
    <mergeCell ref="A70:A74"/>
    <mergeCell ref="B70:E71"/>
    <mergeCell ref="F70:I71"/>
    <mergeCell ref="F72:I72"/>
    <mergeCell ref="F73:I73"/>
    <mergeCell ref="F74:I74"/>
    <mergeCell ref="F76:I76"/>
    <mergeCell ref="B76:E76"/>
  </mergeCells>
  <phoneticPr fontId="0" type="noConversion"/>
  <printOptions horizontalCentered="1"/>
  <pageMargins left="0.52" right="0.28999999999999998" top="0.56999999999999995" bottom="0.66" header="0.32" footer="0.24"/>
  <pageSetup paperSize="9" scale="84" fitToHeight="0" orientation="portrait" r:id="rId13"/>
  <headerFooter alignWithMargins="0"/>
  <rowBreaks count="1" manualBreakCount="1">
    <brk id="93" max="8" man="1"/>
  </rowBreaks>
  <drawing r:id="rId14"/>
  <legacyDrawing r:id="rId15"/>
  <mc:AlternateContent xmlns:mc="http://schemas.openxmlformats.org/markup-compatibility/2006">
    <mc:Choice Requires="x14">
      <controls>
        <mc:AlternateContent xmlns:mc="http://schemas.openxmlformats.org/markup-compatibility/2006">
          <mc:Choice Requires="x14">
            <control shapeId="109627" r:id="rId16" name="Check Box 3131">
              <controlPr defaultSize="0" autoFill="0" autoLine="0" autoPict="0">
                <anchor moveWithCells="1" sizeWithCells="1">
                  <from>
                    <xdr:col>5</xdr:col>
                    <xdr:colOff>38100</xdr:colOff>
                    <xdr:row>104</xdr:row>
                    <xdr:rowOff>0</xdr:rowOff>
                  </from>
                  <to>
                    <xdr:col>5</xdr:col>
                    <xdr:colOff>676275</xdr:colOff>
                    <xdr:row>104</xdr:row>
                    <xdr:rowOff>0</xdr:rowOff>
                  </to>
                </anchor>
              </controlPr>
            </control>
          </mc:Choice>
        </mc:AlternateContent>
        <mc:AlternateContent xmlns:mc="http://schemas.openxmlformats.org/markup-compatibility/2006">
          <mc:Choice Requires="x14">
            <control shapeId="109628" r:id="rId17" name="Check Box 3132">
              <controlPr defaultSize="0" autoFill="0" autoLine="0" autoPict="0">
                <anchor moveWithCells="1" sizeWithCells="1">
                  <from>
                    <xdr:col>5</xdr:col>
                    <xdr:colOff>819150</xdr:colOff>
                    <xdr:row>104</xdr:row>
                    <xdr:rowOff>0</xdr:rowOff>
                  </from>
                  <to>
                    <xdr:col>6</xdr:col>
                    <xdr:colOff>542925</xdr:colOff>
                    <xdr:row>104</xdr:row>
                    <xdr:rowOff>0</xdr:rowOff>
                  </to>
                </anchor>
              </controlPr>
            </control>
          </mc:Choice>
        </mc:AlternateContent>
        <mc:AlternateContent xmlns:mc="http://schemas.openxmlformats.org/markup-compatibility/2006">
          <mc:Choice Requires="x14">
            <control shapeId="109629" r:id="rId18" name="Check Box 3133">
              <controlPr defaultSize="0" autoFill="0" autoLine="0" autoPict="0">
                <anchor moveWithCells="1" sizeWithCells="1">
                  <from>
                    <xdr:col>5</xdr:col>
                    <xdr:colOff>47625</xdr:colOff>
                    <xdr:row>104</xdr:row>
                    <xdr:rowOff>0</xdr:rowOff>
                  </from>
                  <to>
                    <xdr:col>5</xdr:col>
                    <xdr:colOff>847725</xdr:colOff>
                    <xdr:row>104</xdr:row>
                    <xdr:rowOff>0</xdr:rowOff>
                  </to>
                </anchor>
              </controlPr>
            </control>
          </mc:Choice>
        </mc:AlternateContent>
        <mc:AlternateContent xmlns:mc="http://schemas.openxmlformats.org/markup-compatibility/2006">
          <mc:Choice Requires="x14">
            <control shapeId="109630" r:id="rId19" name="Check Box 3134">
              <controlPr defaultSize="0" autoFill="0" autoLine="0" autoPict="0">
                <anchor moveWithCells="1" sizeWithCells="1">
                  <from>
                    <xdr:col>5</xdr:col>
                    <xdr:colOff>819150</xdr:colOff>
                    <xdr:row>104</xdr:row>
                    <xdr:rowOff>0</xdr:rowOff>
                  </from>
                  <to>
                    <xdr:col>6</xdr:col>
                    <xdr:colOff>600075</xdr:colOff>
                    <xdr:row>104</xdr:row>
                    <xdr:rowOff>0</xdr:rowOff>
                  </to>
                </anchor>
              </controlPr>
            </control>
          </mc:Choice>
        </mc:AlternateContent>
        <mc:AlternateContent xmlns:mc="http://schemas.openxmlformats.org/markup-compatibility/2006">
          <mc:Choice Requires="x14">
            <control shapeId="109631" r:id="rId20" name="Check Box 3135">
              <controlPr defaultSize="0" autoFill="0" autoLine="0" autoPict="0">
                <anchor moveWithCells="1" sizeWithCells="1">
                  <from>
                    <xdr:col>6</xdr:col>
                    <xdr:colOff>514350</xdr:colOff>
                    <xdr:row>104</xdr:row>
                    <xdr:rowOff>0</xdr:rowOff>
                  </from>
                  <to>
                    <xdr:col>8</xdr:col>
                    <xdr:colOff>466725</xdr:colOff>
                    <xdr:row>104</xdr:row>
                    <xdr:rowOff>0</xdr:rowOff>
                  </to>
                </anchor>
              </controlPr>
            </control>
          </mc:Choice>
        </mc:AlternateContent>
        <mc:AlternateContent xmlns:mc="http://schemas.openxmlformats.org/markup-compatibility/2006">
          <mc:Choice Requires="x14">
            <control shapeId="109632" r:id="rId21" name="Check Box 3136">
              <controlPr defaultSize="0" autoFill="0" autoLine="0" autoPict="0">
                <anchor moveWithCells="1" sizeWithCells="1">
                  <from>
                    <xdr:col>6</xdr:col>
                    <xdr:colOff>600075</xdr:colOff>
                    <xdr:row>104</xdr:row>
                    <xdr:rowOff>0</xdr:rowOff>
                  </from>
                  <to>
                    <xdr:col>8</xdr:col>
                    <xdr:colOff>209550</xdr:colOff>
                    <xdr:row>104</xdr:row>
                    <xdr:rowOff>0</xdr:rowOff>
                  </to>
                </anchor>
              </controlPr>
            </control>
          </mc:Choice>
        </mc:AlternateContent>
        <mc:AlternateContent xmlns:mc="http://schemas.openxmlformats.org/markup-compatibility/2006">
          <mc:Choice Requires="x14">
            <control shapeId="109787" r:id="rId22" name="Check Box 3291">
              <controlPr defaultSize="0" autoFill="0" autoLine="0" autoPict="0">
                <anchor moveWithCells="1" sizeWithCells="1">
                  <from>
                    <xdr:col>5</xdr:col>
                    <xdr:colOff>38100</xdr:colOff>
                    <xdr:row>50</xdr:row>
                    <xdr:rowOff>0</xdr:rowOff>
                  </from>
                  <to>
                    <xdr:col>5</xdr:col>
                    <xdr:colOff>676275</xdr:colOff>
                    <xdr:row>50</xdr:row>
                    <xdr:rowOff>0</xdr:rowOff>
                  </to>
                </anchor>
              </controlPr>
            </control>
          </mc:Choice>
        </mc:AlternateContent>
        <mc:AlternateContent xmlns:mc="http://schemas.openxmlformats.org/markup-compatibility/2006">
          <mc:Choice Requires="x14">
            <control shapeId="109788" r:id="rId23" name="Check Box 3292">
              <controlPr defaultSize="0" autoFill="0" autoLine="0" autoPict="0">
                <anchor moveWithCells="1" sizeWithCells="1">
                  <from>
                    <xdr:col>5</xdr:col>
                    <xdr:colOff>819150</xdr:colOff>
                    <xdr:row>50</xdr:row>
                    <xdr:rowOff>0</xdr:rowOff>
                  </from>
                  <to>
                    <xdr:col>6</xdr:col>
                    <xdr:colOff>542925</xdr:colOff>
                    <xdr:row>50</xdr:row>
                    <xdr:rowOff>0</xdr:rowOff>
                  </to>
                </anchor>
              </controlPr>
            </control>
          </mc:Choice>
        </mc:AlternateContent>
        <mc:AlternateContent xmlns:mc="http://schemas.openxmlformats.org/markup-compatibility/2006">
          <mc:Choice Requires="x14">
            <control shapeId="109789" r:id="rId24" name="Check Box 3293">
              <controlPr defaultSize="0" autoFill="0" autoLine="0" autoPict="0">
                <anchor moveWithCells="1" sizeWithCells="1">
                  <from>
                    <xdr:col>5</xdr:col>
                    <xdr:colOff>47625</xdr:colOff>
                    <xdr:row>50</xdr:row>
                    <xdr:rowOff>0</xdr:rowOff>
                  </from>
                  <to>
                    <xdr:col>5</xdr:col>
                    <xdr:colOff>847725</xdr:colOff>
                    <xdr:row>50</xdr:row>
                    <xdr:rowOff>0</xdr:rowOff>
                  </to>
                </anchor>
              </controlPr>
            </control>
          </mc:Choice>
        </mc:AlternateContent>
        <mc:AlternateContent xmlns:mc="http://schemas.openxmlformats.org/markup-compatibility/2006">
          <mc:Choice Requires="x14">
            <control shapeId="109790" r:id="rId25" name="Check Box 3294">
              <controlPr defaultSize="0" autoFill="0" autoLine="0" autoPict="0">
                <anchor moveWithCells="1" sizeWithCells="1">
                  <from>
                    <xdr:col>5</xdr:col>
                    <xdr:colOff>819150</xdr:colOff>
                    <xdr:row>50</xdr:row>
                    <xdr:rowOff>0</xdr:rowOff>
                  </from>
                  <to>
                    <xdr:col>6</xdr:col>
                    <xdr:colOff>600075</xdr:colOff>
                    <xdr:row>50</xdr:row>
                    <xdr:rowOff>0</xdr:rowOff>
                  </to>
                </anchor>
              </controlPr>
            </control>
          </mc:Choice>
        </mc:AlternateContent>
        <mc:AlternateContent xmlns:mc="http://schemas.openxmlformats.org/markup-compatibility/2006">
          <mc:Choice Requires="x14">
            <control shapeId="109791" r:id="rId26" name="Check Box 3295">
              <controlPr defaultSize="0" autoFill="0" autoLine="0" autoPict="0">
                <anchor moveWithCells="1" sizeWithCells="1">
                  <from>
                    <xdr:col>6</xdr:col>
                    <xdr:colOff>514350</xdr:colOff>
                    <xdr:row>50</xdr:row>
                    <xdr:rowOff>0</xdr:rowOff>
                  </from>
                  <to>
                    <xdr:col>8</xdr:col>
                    <xdr:colOff>466725</xdr:colOff>
                    <xdr:row>50</xdr:row>
                    <xdr:rowOff>0</xdr:rowOff>
                  </to>
                </anchor>
              </controlPr>
            </control>
          </mc:Choice>
        </mc:AlternateContent>
        <mc:AlternateContent xmlns:mc="http://schemas.openxmlformats.org/markup-compatibility/2006">
          <mc:Choice Requires="x14">
            <control shapeId="109792" r:id="rId27" name="Check Box 3296">
              <controlPr defaultSize="0" autoFill="0" autoLine="0" autoPict="0">
                <anchor moveWithCells="1" sizeWithCells="1">
                  <from>
                    <xdr:col>6</xdr:col>
                    <xdr:colOff>600075</xdr:colOff>
                    <xdr:row>50</xdr:row>
                    <xdr:rowOff>0</xdr:rowOff>
                  </from>
                  <to>
                    <xdr:col>8</xdr:col>
                    <xdr:colOff>209550</xdr:colOff>
                    <xdr:row>50</xdr:row>
                    <xdr:rowOff>0</xdr:rowOff>
                  </to>
                </anchor>
              </controlPr>
            </control>
          </mc:Choice>
        </mc:AlternateContent>
        <mc:AlternateContent xmlns:mc="http://schemas.openxmlformats.org/markup-compatibility/2006">
          <mc:Choice Requires="x14">
            <control shapeId="82919" r:id="rId28" name="Check Box 3047">
              <controlPr defaultSize="0" autoFill="0" autoLine="0" autoPict="0">
                <anchor moveWithCells="1" sizeWithCells="1">
                  <from>
                    <xdr:col>7</xdr:col>
                    <xdr:colOff>552450</xdr:colOff>
                    <xdr:row>104</xdr:row>
                    <xdr:rowOff>0</xdr:rowOff>
                  </from>
                  <to>
                    <xdr:col>8</xdr:col>
                    <xdr:colOff>323850</xdr:colOff>
                    <xdr:row>104</xdr:row>
                    <xdr:rowOff>0</xdr:rowOff>
                  </to>
                </anchor>
              </controlPr>
            </control>
          </mc:Choice>
        </mc:AlternateContent>
        <mc:AlternateContent xmlns:mc="http://schemas.openxmlformats.org/markup-compatibility/2006">
          <mc:Choice Requires="x14">
            <control shapeId="82920" r:id="rId29" name="Check Box 3048">
              <controlPr defaultSize="0" autoFill="0" autoLine="0" autoPict="0">
                <anchor moveWithCells="1" sizeWithCells="1">
                  <from>
                    <xdr:col>7</xdr:col>
                    <xdr:colOff>600075</xdr:colOff>
                    <xdr:row>104</xdr:row>
                    <xdr:rowOff>0</xdr:rowOff>
                  </from>
                  <to>
                    <xdr:col>8</xdr:col>
                    <xdr:colOff>590550</xdr:colOff>
                    <xdr:row>104</xdr:row>
                    <xdr:rowOff>0</xdr:rowOff>
                  </to>
                </anchor>
              </controlPr>
            </control>
          </mc:Choice>
        </mc:AlternateContent>
        <mc:AlternateContent xmlns:mc="http://schemas.openxmlformats.org/markup-compatibility/2006">
          <mc:Choice Requires="x14">
            <control shapeId="82921" r:id="rId30" name="Check Box 3049">
              <controlPr defaultSize="0" autoFill="0" autoLine="0" autoPict="0">
                <anchor moveWithCells="1" sizeWithCells="1">
                  <from>
                    <xdr:col>7</xdr:col>
                    <xdr:colOff>495300</xdr:colOff>
                    <xdr:row>104</xdr:row>
                    <xdr:rowOff>0</xdr:rowOff>
                  </from>
                  <to>
                    <xdr:col>8</xdr:col>
                    <xdr:colOff>409575</xdr:colOff>
                    <xdr:row>104</xdr:row>
                    <xdr:rowOff>0</xdr:rowOff>
                  </to>
                </anchor>
              </controlPr>
            </control>
          </mc:Choice>
        </mc:AlternateContent>
        <mc:AlternateContent xmlns:mc="http://schemas.openxmlformats.org/markup-compatibility/2006">
          <mc:Choice Requires="x14">
            <control shapeId="82922" r:id="rId31" name="Check Box 3050">
              <controlPr defaultSize="0" autoFill="0" autoLine="0" autoPict="0">
                <anchor moveWithCells="1" sizeWithCells="1">
                  <from>
                    <xdr:col>7</xdr:col>
                    <xdr:colOff>571500</xdr:colOff>
                    <xdr:row>104</xdr:row>
                    <xdr:rowOff>0</xdr:rowOff>
                  </from>
                  <to>
                    <xdr:col>8</xdr:col>
                    <xdr:colOff>628650</xdr:colOff>
                    <xdr:row>104</xdr:row>
                    <xdr:rowOff>0</xdr:rowOff>
                  </to>
                </anchor>
              </controlPr>
            </control>
          </mc:Choice>
        </mc:AlternateContent>
        <mc:AlternateContent xmlns:mc="http://schemas.openxmlformats.org/markup-compatibility/2006">
          <mc:Choice Requires="x14">
            <control shapeId="82923" r:id="rId32" name="Check Box 3051">
              <controlPr defaultSize="0" autoFill="0" autoLine="0" autoPict="0">
                <anchor moveWithCells="1" sizeWithCells="1">
                  <from>
                    <xdr:col>7</xdr:col>
                    <xdr:colOff>95250</xdr:colOff>
                    <xdr:row>104</xdr:row>
                    <xdr:rowOff>0</xdr:rowOff>
                  </from>
                  <to>
                    <xdr:col>9</xdr:col>
                    <xdr:colOff>0</xdr:colOff>
                    <xdr:row>104</xdr:row>
                    <xdr:rowOff>0</xdr:rowOff>
                  </to>
                </anchor>
              </controlPr>
            </control>
          </mc:Choice>
        </mc:AlternateContent>
        <mc:AlternateContent xmlns:mc="http://schemas.openxmlformats.org/markup-compatibility/2006">
          <mc:Choice Requires="x14">
            <control shapeId="82924" r:id="rId33" name="Check Box 3052">
              <controlPr defaultSize="0" autoFill="0" autoLine="0" autoPict="0">
                <anchor moveWithCells="1" sizeWithCells="1">
                  <from>
                    <xdr:col>7</xdr:col>
                    <xdr:colOff>38100</xdr:colOff>
                    <xdr:row>104</xdr:row>
                    <xdr:rowOff>0</xdr:rowOff>
                  </from>
                  <to>
                    <xdr:col>8</xdr:col>
                    <xdr:colOff>647700</xdr:colOff>
                    <xdr:row>104</xdr:row>
                    <xdr:rowOff>0</xdr:rowOff>
                  </to>
                </anchor>
              </controlPr>
            </control>
          </mc:Choice>
        </mc:AlternateContent>
        <mc:AlternateContent xmlns:mc="http://schemas.openxmlformats.org/markup-compatibility/2006">
          <mc:Choice Requires="x14">
            <control shapeId="82925" r:id="rId34" name="Check Box 3053">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26" r:id="rId35" name="Check Box 3054">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27" r:id="rId36" name="Check Box 3055">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28" r:id="rId37" name="Check Box 3056">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29" r:id="rId38" name="Check Box 3057">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30" r:id="rId39" name="Check Box 3058">
              <controlPr defaultSize="0" autoFill="0" autoLine="0" autoPict="0">
                <anchor moveWithCells="1" sizeWithCells="1">
                  <from>
                    <xdr:col>5</xdr:col>
                    <xdr:colOff>47625</xdr:colOff>
                    <xdr:row>104</xdr:row>
                    <xdr:rowOff>0</xdr:rowOff>
                  </from>
                  <to>
                    <xdr:col>5</xdr:col>
                    <xdr:colOff>47625</xdr:colOff>
                    <xdr:row>104</xdr:row>
                    <xdr:rowOff>0</xdr:rowOff>
                  </to>
                </anchor>
              </controlPr>
            </control>
          </mc:Choice>
        </mc:AlternateContent>
        <mc:AlternateContent xmlns:mc="http://schemas.openxmlformats.org/markup-compatibility/2006">
          <mc:Choice Requires="x14">
            <control shapeId="82931" r:id="rId40" name="Check Box 3059">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82932" r:id="rId41" name="Check Box 3060">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82933" r:id="rId42" name="Check Box 3061">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82934" r:id="rId43" name="Check Box 3062">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82935" r:id="rId44" name="Check Box 3063">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82936" r:id="rId45" name="Check Box 3064">
              <controlPr defaultSize="0" autoFill="0" autoLine="0" autoPict="0">
                <anchor moveWithCells="1" sizeWithCells="1">
                  <from>
                    <xdr:col>7</xdr:col>
                    <xdr:colOff>47625</xdr:colOff>
                    <xdr:row>104</xdr:row>
                    <xdr:rowOff>0</xdr:rowOff>
                  </from>
                  <to>
                    <xdr:col>7</xdr:col>
                    <xdr:colOff>47625</xdr:colOff>
                    <xdr:row>104</xdr:row>
                    <xdr:rowOff>0</xdr:rowOff>
                  </to>
                </anchor>
              </controlPr>
            </control>
          </mc:Choice>
        </mc:AlternateContent>
        <mc:AlternateContent xmlns:mc="http://schemas.openxmlformats.org/markup-compatibility/2006">
          <mc:Choice Requires="x14">
            <control shapeId="82937" r:id="rId46" name="Check Box 3065">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38" r:id="rId47" name="Check Box 3066">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39" r:id="rId48" name="Check Box 3067">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40" r:id="rId49" name="Check Box 3068">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41" r:id="rId50" name="Check Box 3069">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42" r:id="rId51" name="Check Box 3070">
              <controlPr defaultSize="0" autoFill="0" autoLine="0" autoPict="0">
                <anchor moveWithCells="1" sizeWithCells="1">
                  <from>
                    <xdr:col>5</xdr:col>
                    <xdr:colOff>47625</xdr:colOff>
                    <xdr:row>104</xdr:row>
                    <xdr:rowOff>0</xdr:rowOff>
                  </from>
                  <to>
                    <xdr:col>5</xdr:col>
                    <xdr:colOff>47625</xdr:colOff>
                    <xdr:row>104</xdr:row>
                    <xdr:rowOff>0</xdr:rowOff>
                  </to>
                </anchor>
              </controlPr>
            </control>
          </mc:Choice>
        </mc:AlternateContent>
        <mc:AlternateContent xmlns:mc="http://schemas.openxmlformats.org/markup-compatibility/2006">
          <mc:Choice Requires="x14">
            <control shapeId="82943" r:id="rId52" name="Check Box 3071">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68" r:id="rId53" name="Check Box 3072">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69" r:id="rId54" name="Check Box 3073">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70" r:id="rId55" name="Check Box 3074">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71" r:id="rId56" name="Check Box 3075">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72" r:id="rId57" name="Check Box 3076">
              <controlPr defaultSize="0" autoFill="0" autoLine="0" autoPict="0">
                <anchor moveWithCells="1" sizeWithCells="1">
                  <from>
                    <xdr:col>7</xdr:col>
                    <xdr:colOff>47625</xdr:colOff>
                    <xdr:row>104</xdr:row>
                    <xdr:rowOff>0</xdr:rowOff>
                  </from>
                  <to>
                    <xdr:col>7</xdr:col>
                    <xdr:colOff>47625</xdr:colOff>
                    <xdr:row>104</xdr:row>
                    <xdr:rowOff>0</xdr:rowOff>
                  </to>
                </anchor>
              </controlPr>
            </control>
          </mc:Choice>
        </mc:AlternateContent>
        <mc:AlternateContent xmlns:mc="http://schemas.openxmlformats.org/markup-compatibility/2006">
          <mc:Choice Requires="x14">
            <control shapeId="109573" r:id="rId58" name="Check Box 3077">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74" r:id="rId59" name="Check Box 3078">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75" r:id="rId60" name="Check Box 3079">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76" r:id="rId61" name="Check Box 3080">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77" r:id="rId62" name="Check Box 3081">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78" r:id="rId63" name="Check Box 3082">
              <controlPr defaultSize="0" autoFill="0" autoLine="0" autoPict="0">
                <anchor moveWithCells="1" sizeWithCells="1">
                  <from>
                    <xdr:col>5</xdr:col>
                    <xdr:colOff>47625</xdr:colOff>
                    <xdr:row>104</xdr:row>
                    <xdr:rowOff>0</xdr:rowOff>
                  </from>
                  <to>
                    <xdr:col>5</xdr:col>
                    <xdr:colOff>47625</xdr:colOff>
                    <xdr:row>104</xdr:row>
                    <xdr:rowOff>0</xdr:rowOff>
                  </to>
                </anchor>
              </controlPr>
            </control>
          </mc:Choice>
        </mc:AlternateContent>
        <mc:AlternateContent xmlns:mc="http://schemas.openxmlformats.org/markup-compatibility/2006">
          <mc:Choice Requires="x14">
            <control shapeId="109579" r:id="rId64" name="Check Box 3083">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80" r:id="rId65" name="Check Box 3084">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81" r:id="rId66" name="Check Box 3085">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82" r:id="rId67" name="Check Box 3086">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83" r:id="rId68" name="Check Box 3087">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84" r:id="rId69" name="Check Box 3088">
              <controlPr defaultSize="0" autoFill="0" autoLine="0" autoPict="0">
                <anchor moveWithCells="1" sizeWithCells="1">
                  <from>
                    <xdr:col>7</xdr:col>
                    <xdr:colOff>47625</xdr:colOff>
                    <xdr:row>104</xdr:row>
                    <xdr:rowOff>0</xdr:rowOff>
                  </from>
                  <to>
                    <xdr:col>7</xdr:col>
                    <xdr:colOff>47625</xdr:colOff>
                    <xdr:row>104</xdr:row>
                    <xdr:rowOff>0</xdr:rowOff>
                  </to>
                </anchor>
              </controlPr>
            </control>
          </mc:Choice>
        </mc:AlternateContent>
        <mc:AlternateContent xmlns:mc="http://schemas.openxmlformats.org/markup-compatibility/2006">
          <mc:Choice Requires="x14">
            <control shapeId="109585" r:id="rId70" name="Check Box 3089">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86" r:id="rId71" name="Check Box 3090">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87" r:id="rId72" name="Check Box 3091">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88" r:id="rId73" name="Check Box 3092">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89" r:id="rId74" name="Check Box 3093">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90" r:id="rId75" name="Check Box 3094">
              <controlPr defaultSize="0" autoFill="0" autoLine="0" autoPict="0">
                <anchor moveWithCells="1" sizeWithCells="1">
                  <from>
                    <xdr:col>5</xdr:col>
                    <xdr:colOff>47625</xdr:colOff>
                    <xdr:row>104</xdr:row>
                    <xdr:rowOff>0</xdr:rowOff>
                  </from>
                  <to>
                    <xdr:col>5</xdr:col>
                    <xdr:colOff>47625</xdr:colOff>
                    <xdr:row>104</xdr:row>
                    <xdr:rowOff>0</xdr:rowOff>
                  </to>
                </anchor>
              </controlPr>
            </control>
          </mc:Choice>
        </mc:AlternateContent>
        <mc:AlternateContent xmlns:mc="http://schemas.openxmlformats.org/markup-compatibility/2006">
          <mc:Choice Requires="x14">
            <control shapeId="109591" r:id="rId76" name="Check Box 3095">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92" r:id="rId77" name="Check Box 3096">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93" r:id="rId78" name="Check Box 3097">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94" r:id="rId79" name="Check Box 3098">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95" r:id="rId80" name="Check Box 3099">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96" r:id="rId81" name="Check Box 3100">
              <controlPr defaultSize="0" autoFill="0" autoLine="0" autoPict="0">
                <anchor moveWithCells="1" sizeWithCells="1">
                  <from>
                    <xdr:col>7</xdr:col>
                    <xdr:colOff>47625</xdr:colOff>
                    <xdr:row>104</xdr:row>
                    <xdr:rowOff>0</xdr:rowOff>
                  </from>
                  <to>
                    <xdr:col>7</xdr:col>
                    <xdr:colOff>47625</xdr:colOff>
                    <xdr:row>104</xdr:row>
                    <xdr:rowOff>0</xdr:rowOff>
                  </to>
                </anchor>
              </controlPr>
            </control>
          </mc:Choice>
        </mc:AlternateContent>
        <mc:AlternateContent xmlns:mc="http://schemas.openxmlformats.org/markup-compatibility/2006">
          <mc:Choice Requires="x14">
            <control shapeId="109597" r:id="rId82" name="Check Box 3101">
              <controlPr defaultSize="0" autoFill="0" autoLine="0" autoPict="0">
                <anchor moveWithCells="1" sizeWithCells="1">
                  <from>
                    <xdr:col>5</xdr:col>
                    <xdr:colOff>504825</xdr:colOff>
                    <xdr:row>104</xdr:row>
                    <xdr:rowOff>0</xdr:rowOff>
                  </from>
                  <to>
                    <xdr:col>5</xdr:col>
                    <xdr:colOff>1143000</xdr:colOff>
                    <xdr:row>104</xdr:row>
                    <xdr:rowOff>0</xdr:rowOff>
                  </to>
                </anchor>
              </controlPr>
            </control>
          </mc:Choice>
        </mc:AlternateContent>
        <mc:AlternateContent xmlns:mc="http://schemas.openxmlformats.org/markup-compatibility/2006">
          <mc:Choice Requires="x14">
            <control shapeId="109598" r:id="rId83" name="Check Box 3102">
              <controlPr defaultSize="0" autoFill="0" autoLine="0" autoPict="0">
                <anchor moveWithCells="1" sizeWithCells="1">
                  <from>
                    <xdr:col>5</xdr:col>
                    <xdr:colOff>466725</xdr:colOff>
                    <xdr:row>104</xdr:row>
                    <xdr:rowOff>0</xdr:rowOff>
                  </from>
                  <to>
                    <xdr:col>6</xdr:col>
                    <xdr:colOff>85725</xdr:colOff>
                    <xdr:row>104</xdr:row>
                    <xdr:rowOff>0</xdr:rowOff>
                  </to>
                </anchor>
              </controlPr>
            </control>
          </mc:Choice>
        </mc:AlternateContent>
        <mc:AlternateContent xmlns:mc="http://schemas.openxmlformats.org/markup-compatibility/2006">
          <mc:Choice Requires="x14">
            <control shapeId="109599" r:id="rId84" name="Check Box 3103">
              <controlPr defaultSize="0" autoFill="0" autoLine="0" autoPict="0">
                <anchor moveWithCells="1" sizeWithCells="1">
                  <from>
                    <xdr:col>5</xdr:col>
                    <xdr:colOff>419100</xdr:colOff>
                    <xdr:row>104</xdr:row>
                    <xdr:rowOff>0</xdr:rowOff>
                  </from>
                  <to>
                    <xdr:col>6</xdr:col>
                    <xdr:colOff>190500</xdr:colOff>
                    <xdr:row>104</xdr:row>
                    <xdr:rowOff>0</xdr:rowOff>
                  </to>
                </anchor>
              </controlPr>
            </control>
          </mc:Choice>
        </mc:AlternateContent>
        <mc:AlternateContent xmlns:mc="http://schemas.openxmlformats.org/markup-compatibility/2006">
          <mc:Choice Requires="x14">
            <control shapeId="109600" r:id="rId85" name="Check Box 3104">
              <controlPr defaultSize="0" autoFill="0" autoLine="0" autoPict="0">
                <anchor moveWithCells="1" sizeWithCells="1">
                  <from>
                    <xdr:col>5</xdr:col>
                    <xdr:colOff>38100</xdr:colOff>
                    <xdr:row>104</xdr:row>
                    <xdr:rowOff>0</xdr:rowOff>
                  </from>
                  <to>
                    <xdr:col>5</xdr:col>
                    <xdr:colOff>933450</xdr:colOff>
                    <xdr:row>104</xdr:row>
                    <xdr:rowOff>0</xdr:rowOff>
                  </to>
                </anchor>
              </controlPr>
            </control>
          </mc:Choice>
        </mc:AlternateContent>
        <mc:AlternateContent xmlns:mc="http://schemas.openxmlformats.org/markup-compatibility/2006">
          <mc:Choice Requires="x14">
            <control shapeId="109601" r:id="rId86" name="Check Box 3105">
              <controlPr defaultSize="0" autoFill="0" autoLine="0" autoPict="0">
                <anchor moveWithCells="1" sizeWithCells="1">
                  <from>
                    <xdr:col>7</xdr:col>
                    <xdr:colOff>333375</xdr:colOff>
                    <xdr:row>104</xdr:row>
                    <xdr:rowOff>0</xdr:rowOff>
                  </from>
                  <to>
                    <xdr:col>7</xdr:col>
                    <xdr:colOff>666750</xdr:colOff>
                    <xdr:row>104</xdr:row>
                    <xdr:rowOff>0</xdr:rowOff>
                  </to>
                </anchor>
              </controlPr>
            </control>
          </mc:Choice>
        </mc:AlternateContent>
        <mc:AlternateContent xmlns:mc="http://schemas.openxmlformats.org/markup-compatibility/2006">
          <mc:Choice Requires="x14">
            <control shapeId="109602" r:id="rId87" name="Check Box 3106">
              <controlPr defaultSize="0" autoFill="0" autoLine="0" autoPict="0">
                <anchor moveWithCells="1" sizeWithCells="1">
                  <from>
                    <xdr:col>7</xdr:col>
                    <xdr:colOff>295275</xdr:colOff>
                    <xdr:row>104</xdr:row>
                    <xdr:rowOff>0</xdr:rowOff>
                  </from>
                  <to>
                    <xdr:col>7</xdr:col>
                    <xdr:colOff>714375</xdr:colOff>
                    <xdr:row>104</xdr:row>
                    <xdr:rowOff>0</xdr:rowOff>
                  </to>
                </anchor>
              </controlPr>
            </control>
          </mc:Choice>
        </mc:AlternateContent>
        <mc:AlternateContent xmlns:mc="http://schemas.openxmlformats.org/markup-compatibility/2006">
          <mc:Choice Requires="x14">
            <control shapeId="109603" r:id="rId88" name="Check Box 3107">
              <controlPr defaultSize="0" autoFill="0" autoLine="0" autoPict="0">
                <anchor moveWithCells="1" sizeWithCells="1">
                  <from>
                    <xdr:col>7</xdr:col>
                    <xdr:colOff>257175</xdr:colOff>
                    <xdr:row>104</xdr:row>
                    <xdr:rowOff>0</xdr:rowOff>
                  </from>
                  <to>
                    <xdr:col>7</xdr:col>
                    <xdr:colOff>752475</xdr:colOff>
                    <xdr:row>104</xdr:row>
                    <xdr:rowOff>0</xdr:rowOff>
                  </to>
                </anchor>
              </controlPr>
            </control>
          </mc:Choice>
        </mc:AlternateContent>
        <mc:AlternateContent xmlns:mc="http://schemas.openxmlformats.org/markup-compatibility/2006">
          <mc:Choice Requires="x14">
            <control shapeId="109604" r:id="rId89" name="Check Box 3108">
              <controlPr defaultSize="0" autoFill="0" autoLine="0" autoPict="0">
                <anchor moveWithCells="1" sizeWithCells="1">
                  <from>
                    <xdr:col>6</xdr:col>
                    <xdr:colOff>180975</xdr:colOff>
                    <xdr:row>104</xdr:row>
                    <xdr:rowOff>0</xdr:rowOff>
                  </from>
                  <to>
                    <xdr:col>6</xdr:col>
                    <xdr:colOff>657225</xdr:colOff>
                    <xdr:row>104</xdr:row>
                    <xdr:rowOff>0</xdr:rowOff>
                  </to>
                </anchor>
              </controlPr>
            </control>
          </mc:Choice>
        </mc:AlternateContent>
        <mc:AlternateContent xmlns:mc="http://schemas.openxmlformats.org/markup-compatibility/2006">
          <mc:Choice Requires="x14">
            <control shapeId="109605" r:id="rId90" name="Check Box 3109">
              <controlPr defaultSize="0" autoFill="0" autoLine="0" autoPict="0">
                <anchor moveWithCells="1" sizeWithCells="1">
                  <from>
                    <xdr:col>8</xdr:col>
                    <xdr:colOff>704850</xdr:colOff>
                    <xdr:row>104</xdr:row>
                    <xdr:rowOff>0</xdr:rowOff>
                  </from>
                  <to>
                    <xdr:col>8</xdr:col>
                    <xdr:colOff>895350</xdr:colOff>
                    <xdr:row>104</xdr:row>
                    <xdr:rowOff>0</xdr:rowOff>
                  </to>
                </anchor>
              </controlPr>
            </control>
          </mc:Choice>
        </mc:AlternateContent>
        <mc:AlternateContent xmlns:mc="http://schemas.openxmlformats.org/markup-compatibility/2006">
          <mc:Choice Requires="x14">
            <control shapeId="109606" r:id="rId91" name="Check Box 3110">
              <controlPr defaultSize="0" autoFill="0" autoLine="0" autoPict="0">
                <anchor moveWithCells="1" sizeWithCells="1">
                  <from>
                    <xdr:col>8</xdr:col>
                    <xdr:colOff>676275</xdr:colOff>
                    <xdr:row>104</xdr:row>
                    <xdr:rowOff>0</xdr:rowOff>
                  </from>
                  <to>
                    <xdr:col>8</xdr:col>
                    <xdr:colOff>923925</xdr:colOff>
                    <xdr:row>104</xdr:row>
                    <xdr:rowOff>0</xdr:rowOff>
                  </to>
                </anchor>
              </controlPr>
            </control>
          </mc:Choice>
        </mc:AlternateContent>
        <mc:AlternateContent xmlns:mc="http://schemas.openxmlformats.org/markup-compatibility/2006">
          <mc:Choice Requires="x14">
            <control shapeId="109607" r:id="rId92" name="Check Box 3111">
              <controlPr defaultSize="0" autoFill="0" autoLine="0" autoPict="0">
                <anchor moveWithCells="1" sizeWithCells="1">
                  <from>
                    <xdr:col>8</xdr:col>
                    <xdr:colOff>657225</xdr:colOff>
                    <xdr:row>104</xdr:row>
                    <xdr:rowOff>0</xdr:rowOff>
                  </from>
                  <to>
                    <xdr:col>8</xdr:col>
                    <xdr:colOff>942975</xdr:colOff>
                    <xdr:row>104</xdr:row>
                    <xdr:rowOff>0</xdr:rowOff>
                  </to>
                </anchor>
              </controlPr>
            </control>
          </mc:Choice>
        </mc:AlternateContent>
        <mc:AlternateContent xmlns:mc="http://schemas.openxmlformats.org/markup-compatibility/2006">
          <mc:Choice Requires="x14">
            <control shapeId="109608" r:id="rId93" name="Check Box 3112">
              <controlPr defaultSize="0" autoFill="0" autoLine="0" autoPict="0">
                <anchor moveWithCells="1" sizeWithCells="1">
                  <from>
                    <xdr:col>7</xdr:col>
                    <xdr:colOff>533400</xdr:colOff>
                    <xdr:row>104</xdr:row>
                    <xdr:rowOff>0</xdr:rowOff>
                  </from>
                  <to>
                    <xdr:col>8</xdr:col>
                    <xdr:colOff>0</xdr:colOff>
                    <xdr:row>104</xdr:row>
                    <xdr:rowOff>0</xdr:rowOff>
                  </to>
                </anchor>
              </controlPr>
            </control>
          </mc:Choice>
        </mc:AlternateContent>
        <mc:AlternateContent xmlns:mc="http://schemas.openxmlformats.org/markup-compatibility/2006">
          <mc:Choice Requires="x14">
            <control shapeId="109609" r:id="rId94" name="Check Box 3113">
              <controlPr defaultSize="0" autoFill="0" autoLine="0" autoPict="0">
                <anchor moveWithCells="1" sizeWithCells="1">
                  <from>
                    <xdr:col>5</xdr:col>
                    <xdr:colOff>733425</xdr:colOff>
                    <xdr:row>104</xdr:row>
                    <xdr:rowOff>0</xdr:rowOff>
                  </from>
                  <to>
                    <xdr:col>6</xdr:col>
                    <xdr:colOff>171450</xdr:colOff>
                    <xdr:row>104</xdr:row>
                    <xdr:rowOff>0</xdr:rowOff>
                  </to>
                </anchor>
              </controlPr>
            </control>
          </mc:Choice>
        </mc:AlternateContent>
        <mc:AlternateContent xmlns:mc="http://schemas.openxmlformats.org/markup-compatibility/2006">
          <mc:Choice Requires="x14">
            <control shapeId="109610" r:id="rId95" name="Check Box 3114">
              <controlPr defaultSize="0" autoFill="0" autoLine="0" autoPict="0">
                <anchor moveWithCells="1" sizeWithCells="1">
                  <from>
                    <xdr:col>5</xdr:col>
                    <xdr:colOff>685800</xdr:colOff>
                    <xdr:row>104</xdr:row>
                    <xdr:rowOff>0</xdr:rowOff>
                  </from>
                  <to>
                    <xdr:col>6</xdr:col>
                    <xdr:colOff>276225</xdr:colOff>
                    <xdr:row>104</xdr:row>
                    <xdr:rowOff>0</xdr:rowOff>
                  </to>
                </anchor>
              </controlPr>
            </control>
          </mc:Choice>
        </mc:AlternateContent>
        <mc:AlternateContent xmlns:mc="http://schemas.openxmlformats.org/markup-compatibility/2006">
          <mc:Choice Requires="x14">
            <control shapeId="109611" r:id="rId96" name="Check Box 3115">
              <controlPr defaultSize="0" autoFill="0" autoLine="0" autoPict="0">
                <anchor moveWithCells="1" sizeWithCells="1">
                  <from>
                    <xdr:col>5</xdr:col>
                    <xdr:colOff>638175</xdr:colOff>
                    <xdr:row>104</xdr:row>
                    <xdr:rowOff>0</xdr:rowOff>
                  </from>
                  <to>
                    <xdr:col>6</xdr:col>
                    <xdr:colOff>371475</xdr:colOff>
                    <xdr:row>104</xdr:row>
                    <xdr:rowOff>0</xdr:rowOff>
                  </to>
                </anchor>
              </controlPr>
            </control>
          </mc:Choice>
        </mc:AlternateContent>
        <mc:AlternateContent xmlns:mc="http://schemas.openxmlformats.org/markup-compatibility/2006">
          <mc:Choice Requires="x14">
            <control shapeId="109612" r:id="rId97" name="Check Box 3116">
              <controlPr defaultSize="0" autoFill="0" autoLine="0" autoPict="0">
                <anchor moveWithCells="1" sizeWithCells="1">
                  <from>
                    <xdr:col>5</xdr:col>
                    <xdr:colOff>95250</xdr:colOff>
                    <xdr:row>104</xdr:row>
                    <xdr:rowOff>0</xdr:rowOff>
                  </from>
                  <to>
                    <xdr:col>5</xdr:col>
                    <xdr:colOff>962025</xdr:colOff>
                    <xdr:row>104</xdr:row>
                    <xdr:rowOff>0</xdr:rowOff>
                  </to>
                </anchor>
              </controlPr>
            </control>
          </mc:Choice>
        </mc:AlternateContent>
        <mc:AlternateContent xmlns:mc="http://schemas.openxmlformats.org/markup-compatibility/2006">
          <mc:Choice Requires="x14">
            <control shapeId="109613" r:id="rId98" name="Check Box 3117">
              <controlPr defaultSize="0" autoFill="0" autoLine="0" autoPict="0">
                <anchor moveWithCells="1" sizeWithCells="1">
                  <from>
                    <xdr:col>7</xdr:col>
                    <xdr:colOff>257175</xdr:colOff>
                    <xdr:row>104</xdr:row>
                    <xdr:rowOff>0</xdr:rowOff>
                  </from>
                  <to>
                    <xdr:col>7</xdr:col>
                    <xdr:colOff>552450</xdr:colOff>
                    <xdr:row>104</xdr:row>
                    <xdr:rowOff>0</xdr:rowOff>
                  </to>
                </anchor>
              </controlPr>
            </control>
          </mc:Choice>
        </mc:AlternateContent>
        <mc:AlternateContent xmlns:mc="http://schemas.openxmlformats.org/markup-compatibility/2006">
          <mc:Choice Requires="x14">
            <control shapeId="109614" r:id="rId99" name="Check Box 3118">
              <controlPr defaultSize="0" autoFill="0" autoLine="0" autoPict="0">
                <anchor moveWithCells="1" sizeWithCells="1">
                  <from>
                    <xdr:col>7</xdr:col>
                    <xdr:colOff>219075</xdr:colOff>
                    <xdr:row>104</xdr:row>
                    <xdr:rowOff>0</xdr:rowOff>
                  </from>
                  <to>
                    <xdr:col>7</xdr:col>
                    <xdr:colOff>590550</xdr:colOff>
                    <xdr:row>104</xdr:row>
                    <xdr:rowOff>0</xdr:rowOff>
                  </to>
                </anchor>
              </controlPr>
            </control>
          </mc:Choice>
        </mc:AlternateContent>
        <mc:AlternateContent xmlns:mc="http://schemas.openxmlformats.org/markup-compatibility/2006">
          <mc:Choice Requires="x14">
            <control shapeId="109615" r:id="rId100" name="Check Box 3119">
              <controlPr defaultSize="0" autoFill="0" autoLine="0" autoPict="0">
                <anchor moveWithCells="1" sizeWithCells="1">
                  <from>
                    <xdr:col>7</xdr:col>
                    <xdr:colOff>180975</xdr:colOff>
                    <xdr:row>104</xdr:row>
                    <xdr:rowOff>0</xdr:rowOff>
                  </from>
                  <to>
                    <xdr:col>7</xdr:col>
                    <xdr:colOff>628650</xdr:colOff>
                    <xdr:row>104</xdr:row>
                    <xdr:rowOff>0</xdr:rowOff>
                  </to>
                </anchor>
              </controlPr>
            </control>
          </mc:Choice>
        </mc:AlternateContent>
        <mc:AlternateContent xmlns:mc="http://schemas.openxmlformats.org/markup-compatibility/2006">
          <mc:Choice Requires="x14">
            <control shapeId="109616" r:id="rId101" name="Check Box 3120">
              <controlPr defaultSize="0" autoFill="0" autoLine="0" autoPict="0">
                <anchor moveWithCells="1" sizeWithCells="1">
                  <from>
                    <xdr:col>6</xdr:col>
                    <xdr:colOff>257175</xdr:colOff>
                    <xdr:row>104</xdr:row>
                    <xdr:rowOff>0</xdr:rowOff>
                  </from>
                  <to>
                    <xdr:col>6</xdr:col>
                    <xdr:colOff>685800</xdr:colOff>
                    <xdr:row>104</xdr:row>
                    <xdr:rowOff>0</xdr:rowOff>
                  </to>
                </anchor>
              </controlPr>
            </control>
          </mc:Choice>
        </mc:AlternateContent>
        <mc:AlternateContent xmlns:mc="http://schemas.openxmlformats.org/markup-compatibility/2006">
          <mc:Choice Requires="x14">
            <control shapeId="109617" r:id="rId102" name="Check Box 3121">
              <controlPr defaultSize="0" autoFill="0" autoLine="0" autoPict="0">
                <anchor moveWithCells="1" sizeWithCells="1">
                  <from>
                    <xdr:col>8</xdr:col>
                    <xdr:colOff>704850</xdr:colOff>
                    <xdr:row>104</xdr:row>
                    <xdr:rowOff>0</xdr:rowOff>
                  </from>
                  <to>
                    <xdr:col>8</xdr:col>
                    <xdr:colOff>895350</xdr:colOff>
                    <xdr:row>104</xdr:row>
                    <xdr:rowOff>0</xdr:rowOff>
                  </to>
                </anchor>
              </controlPr>
            </control>
          </mc:Choice>
        </mc:AlternateContent>
        <mc:AlternateContent xmlns:mc="http://schemas.openxmlformats.org/markup-compatibility/2006">
          <mc:Choice Requires="x14">
            <control shapeId="109618" r:id="rId103" name="Check Box 3122">
              <controlPr defaultSize="0" autoFill="0" autoLine="0" autoPict="0">
                <anchor moveWithCells="1" sizeWithCells="1">
                  <from>
                    <xdr:col>8</xdr:col>
                    <xdr:colOff>676275</xdr:colOff>
                    <xdr:row>104</xdr:row>
                    <xdr:rowOff>0</xdr:rowOff>
                  </from>
                  <to>
                    <xdr:col>8</xdr:col>
                    <xdr:colOff>923925</xdr:colOff>
                    <xdr:row>104</xdr:row>
                    <xdr:rowOff>0</xdr:rowOff>
                  </to>
                </anchor>
              </controlPr>
            </control>
          </mc:Choice>
        </mc:AlternateContent>
        <mc:AlternateContent xmlns:mc="http://schemas.openxmlformats.org/markup-compatibility/2006">
          <mc:Choice Requires="x14">
            <control shapeId="109619" r:id="rId104" name="Check Box 3123">
              <controlPr defaultSize="0" autoFill="0" autoLine="0" autoPict="0">
                <anchor moveWithCells="1" sizeWithCells="1">
                  <from>
                    <xdr:col>8</xdr:col>
                    <xdr:colOff>657225</xdr:colOff>
                    <xdr:row>104</xdr:row>
                    <xdr:rowOff>0</xdr:rowOff>
                  </from>
                  <to>
                    <xdr:col>8</xdr:col>
                    <xdr:colOff>942975</xdr:colOff>
                    <xdr:row>104</xdr:row>
                    <xdr:rowOff>0</xdr:rowOff>
                  </to>
                </anchor>
              </controlPr>
            </control>
          </mc:Choice>
        </mc:AlternateContent>
        <mc:AlternateContent xmlns:mc="http://schemas.openxmlformats.org/markup-compatibility/2006">
          <mc:Choice Requires="x14">
            <control shapeId="109620" r:id="rId105" name="Check Box 3124">
              <controlPr defaultSize="0" autoFill="0" autoLine="0" autoPict="0">
                <anchor moveWithCells="1" sizeWithCells="1">
                  <from>
                    <xdr:col>7</xdr:col>
                    <xdr:colOff>533400</xdr:colOff>
                    <xdr:row>104</xdr:row>
                    <xdr:rowOff>0</xdr:rowOff>
                  </from>
                  <to>
                    <xdr:col>8</xdr:col>
                    <xdr:colOff>0</xdr:colOff>
                    <xdr:row>104</xdr:row>
                    <xdr:rowOff>0</xdr:rowOff>
                  </to>
                </anchor>
              </controlPr>
            </control>
          </mc:Choice>
        </mc:AlternateContent>
        <mc:AlternateContent xmlns:mc="http://schemas.openxmlformats.org/markup-compatibility/2006">
          <mc:Choice Requires="x14">
            <control shapeId="109621" r:id="rId106" name="Check Box 3125">
              <controlPr defaultSize="0" autoFill="0" autoLine="0" autoPict="0">
                <anchor moveWithCells="1" sizeWithCells="1">
                  <from>
                    <xdr:col>5</xdr:col>
                    <xdr:colOff>342900</xdr:colOff>
                    <xdr:row>104</xdr:row>
                    <xdr:rowOff>0</xdr:rowOff>
                  </from>
                  <to>
                    <xdr:col>5</xdr:col>
                    <xdr:colOff>647700</xdr:colOff>
                    <xdr:row>104</xdr:row>
                    <xdr:rowOff>0</xdr:rowOff>
                  </to>
                </anchor>
              </controlPr>
            </control>
          </mc:Choice>
        </mc:AlternateContent>
        <mc:AlternateContent xmlns:mc="http://schemas.openxmlformats.org/markup-compatibility/2006">
          <mc:Choice Requires="x14">
            <control shapeId="109622" r:id="rId107" name="Check Box 3126">
              <controlPr defaultSize="0" autoFill="0" autoLine="0" autoPict="0">
                <anchor moveWithCells="1" sizeWithCells="1">
                  <from>
                    <xdr:col>5</xdr:col>
                    <xdr:colOff>276225</xdr:colOff>
                    <xdr:row>104</xdr:row>
                    <xdr:rowOff>0</xdr:rowOff>
                  </from>
                  <to>
                    <xdr:col>5</xdr:col>
                    <xdr:colOff>704850</xdr:colOff>
                    <xdr:row>104</xdr:row>
                    <xdr:rowOff>0</xdr:rowOff>
                  </to>
                </anchor>
              </controlPr>
            </control>
          </mc:Choice>
        </mc:AlternateContent>
        <mc:AlternateContent xmlns:mc="http://schemas.openxmlformats.org/markup-compatibility/2006">
          <mc:Choice Requires="x14">
            <control shapeId="109623" r:id="rId108" name="Check Box 3127">
              <controlPr defaultSize="0" autoFill="0" autoLine="0" autoPict="0">
                <anchor moveWithCells="1" sizeWithCells="1">
                  <from>
                    <xdr:col>5</xdr:col>
                    <xdr:colOff>304800</xdr:colOff>
                    <xdr:row>104</xdr:row>
                    <xdr:rowOff>0</xdr:rowOff>
                  </from>
                  <to>
                    <xdr:col>5</xdr:col>
                    <xdr:colOff>685800</xdr:colOff>
                    <xdr:row>104</xdr:row>
                    <xdr:rowOff>0</xdr:rowOff>
                  </to>
                </anchor>
              </controlPr>
            </control>
          </mc:Choice>
        </mc:AlternateContent>
        <mc:AlternateContent xmlns:mc="http://schemas.openxmlformats.org/markup-compatibility/2006">
          <mc:Choice Requires="x14">
            <control shapeId="109624" r:id="rId109" name="Check Box 3128">
              <controlPr defaultSize="0" autoFill="0" autoLine="0" autoPict="0">
                <anchor moveWithCells="1" sizeWithCells="1">
                  <from>
                    <xdr:col>5</xdr:col>
                    <xdr:colOff>266700</xdr:colOff>
                    <xdr:row>104</xdr:row>
                    <xdr:rowOff>0</xdr:rowOff>
                  </from>
                  <to>
                    <xdr:col>5</xdr:col>
                    <xdr:colOff>714375</xdr:colOff>
                    <xdr:row>104</xdr:row>
                    <xdr:rowOff>0</xdr:rowOff>
                  </to>
                </anchor>
              </controlPr>
            </control>
          </mc:Choice>
        </mc:AlternateContent>
        <mc:AlternateContent xmlns:mc="http://schemas.openxmlformats.org/markup-compatibility/2006">
          <mc:Choice Requires="x14">
            <control shapeId="109625" r:id="rId110" name="Check Box 3129">
              <controlPr defaultSize="0" autoFill="0" autoLine="0" autoPict="0">
                <anchor moveWithCells="1" sizeWithCells="1">
                  <from>
                    <xdr:col>5</xdr:col>
                    <xdr:colOff>38100</xdr:colOff>
                    <xdr:row>104</xdr:row>
                    <xdr:rowOff>0</xdr:rowOff>
                  </from>
                  <to>
                    <xdr:col>5</xdr:col>
                    <xdr:colOff>942975</xdr:colOff>
                    <xdr:row>104</xdr:row>
                    <xdr:rowOff>0</xdr:rowOff>
                  </to>
                </anchor>
              </controlPr>
            </control>
          </mc:Choice>
        </mc:AlternateContent>
        <mc:AlternateContent xmlns:mc="http://schemas.openxmlformats.org/markup-compatibility/2006">
          <mc:Choice Requires="x14">
            <control shapeId="109626" r:id="rId111" name="Check Box 3130">
              <controlPr defaultSize="0" autoFill="0" autoLine="0" autoPict="0">
                <anchor moveWithCells="1" sizeWithCells="1">
                  <from>
                    <xdr:col>6</xdr:col>
                    <xdr:colOff>57150</xdr:colOff>
                    <xdr:row>104</xdr:row>
                    <xdr:rowOff>0</xdr:rowOff>
                  </from>
                  <to>
                    <xdr:col>6</xdr:col>
                    <xdr:colOff>800100</xdr:colOff>
                    <xdr:row>104</xdr:row>
                    <xdr:rowOff>0</xdr:rowOff>
                  </to>
                </anchor>
              </controlPr>
            </control>
          </mc:Choice>
        </mc:AlternateContent>
        <mc:AlternateContent xmlns:mc="http://schemas.openxmlformats.org/markup-compatibility/2006">
          <mc:Choice Requires="x14">
            <control shapeId="109703" r:id="rId112" name="Check Box 3207">
              <controlPr defaultSize="0" autoFill="0" autoLine="0" autoPict="0">
                <anchor moveWithCells="1" sizeWithCells="1">
                  <from>
                    <xdr:col>7</xdr:col>
                    <xdr:colOff>552450</xdr:colOff>
                    <xdr:row>50</xdr:row>
                    <xdr:rowOff>0</xdr:rowOff>
                  </from>
                  <to>
                    <xdr:col>8</xdr:col>
                    <xdr:colOff>323850</xdr:colOff>
                    <xdr:row>50</xdr:row>
                    <xdr:rowOff>0</xdr:rowOff>
                  </to>
                </anchor>
              </controlPr>
            </control>
          </mc:Choice>
        </mc:AlternateContent>
        <mc:AlternateContent xmlns:mc="http://schemas.openxmlformats.org/markup-compatibility/2006">
          <mc:Choice Requires="x14">
            <control shapeId="109704" r:id="rId113" name="Check Box 3208">
              <controlPr defaultSize="0" autoFill="0" autoLine="0" autoPict="0">
                <anchor moveWithCells="1" sizeWithCells="1">
                  <from>
                    <xdr:col>7</xdr:col>
                    <xdr:colOff>600075</xdr:colOff>
                    <xdr:row>50</xdr:row>
                    <xdr:rowOff>0</xdr:rowOff>
                  </from>
                  <to>
                    <xdr:col>8</xdr:col>
                    <xdr:colOff>590550</xdr:colOff>
                    <xdr:row>50</xdr:row>
                    <xdr:rowOff>0</xdr:rowOff>
                  </to>
                </anchor>
              </controlPr>
            </control>
          </mc:Choice>
        </mc:AlternateContent>
        <mc:AlternateContent xmlns:mc="http://schemas.openxmlformats.org/markup-compatibility/2006">
          <mc:Choice Requires="x14">
            <control shapeId="109705" r:id="rId114" name="Check Box 3209">
              <controlPr defaultSize="0" autoFill="0" autoLine="0" autoPict="0">
                <anchor moveWithCells="1" sizeWithCells="1">
                  <from>
                    <xdr:col>7</xdr:col>
                    <xdr:colOff>495300</xdr:colOff>
                    <xdr:row>50</xdr:row>
                    <xdr:rowOff>0</xdr:rowOff>
                  </from>
                  <to>
                    <xdr:col>8</xdr:col>
                    <xdr:colOff>409575</xdr:colOff>
                    <xdr:row>50</xdr:row>
                    <xdr:rowOff>0</xdr:rowOff>
                  </to>
                </anchor>
              </controlPr>
            </control>
          </mc:Choice>
        </mc:AlternateContent>
        <mc:AlternateContent xmlns:mc="http://schemas.openxmlformats.org/markup-compatibility/2006">
          <mc:Choice Requires="x14">
            <control shapeId="109706" r:id="rId115" name="Check Box 3210">
              <controlPr defaultSize="0" autoFill="0" autoLine="0" autoPict="0">
                <anchor moveWithCells="1" sizeWithCells="1">
                  <from>
                    <xdr:col>7</xdr:col>
                    <xdr:colOff>571500</xdr:colOff>
                    <xdr:row>50</xdr:row>
                    <xdr:rowOff>0</xdr:rowOff>
                  </from>
                  <to>
                    <xdr:col>8</xdr:col>
                    <xdr:colOff>628650</xdr:colOff>
                    <xdr:row>50</xdr:row>
                    <xdr:rowOff>0</xdr:rowOff>
                  </to>
                </anchor>
              </controlPr>
            </control>
          </mc:Choice>
        </mc:AlternateContent>
        <mc:AlternateContent xmlns:mc="http://schemas.openxmlformats.org/markup-compatibility/2006">
          <mc:Choice Requires="x14">
            <control shapeId="109707" r:id="rId116" name="Check Box 3211">
              <controlPr defaultSize="0" autoFill="0" autoLine="0" autoPict="0">
                <anchor moveWithCells="1" sizeWithCells="1">
                  <from>
                    <xdr:col>7</xdr:col>
                    <xdr:colOff>95250</xdr:colOff>
                    <xdr:row>50</xdr:row>
                    <xdr:rowOff>0</xdr:rowOff>
                  </from>
                  <to>
                    <xdr:col>9</xdr:col>
                    <xdr:colOff>0</xdr:colOff>
                    <xdr:row>50</xdr:row>
                    <xdr:rowOff>0</xdr:rowOff>
                  </to>
                </anchor>
              </controlPr>
            </control>
          </mc:Choice>
        </mc:AlternateContent>
        <mc:AlternateContent xmlns:mc="http://schemas.openxmlformats.org/markup-compatibility/2006">
          <mc:Choice Requires="x14">
            <control shapeId="109708" r:id="rId117" name="Check Box 3212">
              <controlPr defaultSize="0" autoFill="0" autoLine="0" autoPict="0">
                <anchor moveWithCells="1" sizeWithCells="1">
                  <from>
                    <xdr:col>7</xdr:col>
                    <xdr:colOff>38100</xdr:colOff>
                    <xdr:row>50</xdr:row>
                    <xdr:rowOff>0</xdr:rowOff>
                  </from>
                  <to>
                    <xdr:col>8</xdr:col>
                    <xdr:colOff>647700</xdr:colOff>
                    <xdr:row>50</xdr:row>
                    <xdr:rowOff>0</xdr:rowOff>
                  </to>
                </anchor>
              </controlPr>
            </control>
          </mc:Choice>
        </mc:AlternateContent>
        <mc:AlternateContent xmlns:mc="http://schemas.openxmlformats.org/markup-compatibility/2006">
          <mc:Choice Requires="x14">
            <control shapeId="109709" r:id="rId118" name="Check Box 3213">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10" r:id="rId119" name="Check Box 3214">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11" r:id="rId120" name="Check Box 3215">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12" r:id="rId121" name="Check Box 3216">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13" r:id="rId122" name="Check Box 3217">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14" r:id="rId123" name="Check Box 3218">
              <controlPr defaultSize="0" autoFill="0" autoLine="0" autoPict="0">
                <anchor moveWithCells="1" sizeWithCells="1">
                  <from>
                    <xdr:col>5</xdr:col>
                    <xdr:colOff>47625</xdr:colOff>
                    <xdr:row>50</xdr:row>
                    <xdr:rowOff>0</xdr:rowOff>
                  </from>
                  <to>
                    <xdr:col>5</xdr:col>
                    <xdr:colOff>47625</xdr:colOff>
                    <xdr:row>50</xdr:row>
                    <xdr:rowOff>0</xdr:rowOff>
                  </to>
                </anchor>
              </controlPr>
            </control>
          </mc:Choice>
        </mc:AlternateContent>
        <mc:AlternateContent xmlns:mc="http://schemas.openxmlformats.org/markup-compatibility/2006">
          <mc:Choice Requires="x14">
            <control shapeId="109715" r:id="rId124" name="Check Box 3219">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16" r:id="rId125" name="Check Box 3220">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17" r:id="rId126" name="Check Box 3221">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18" r:id="rId127" name="Check Box 3222">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19" r:id="rId128" name="Check Box 3223">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20" r:id="rId129" name="Check Box 3224">
              <controlPr defaultSize="0" autoFill="0" autoLine="0" autoPict="0">
                <anchor moveWithCells="1" sizeWithCells="1">
                  <from>
                    <xdr:col>7</xdr:col>
                    <xdr:colOff>47625</xdr:colOff>
                    <xdr:row>50</xdr:row>
                    <xdr:rowOff>0</xdr:rowOff>
                  </from>
                  <to>
                    <xdr:col>7</xdr:col>
                    <xdr:colOff>47625</xdr:colOff>
                    <xdr:row>50</xdr:row>
                    <xdr:rowOff>0</xdr:rowOff>
                  </to>
                </anchor>
              </controlPr>
            </control>
          </mc:Choice>
        </mc:AlternateContent>
        <mc:AlternateContent xmlns:mc="http://schemas.openxmlformats.org/markup-compatibility/2006">
          <mc:Choice Requires="x14">
            <control shapeId="109721" r:id="rId130" name="Check Box 3225">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22" r:id="rId131" name="Check Box 3226">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23" r:id="rId132" name="Check Box 3227">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24" r:id="rId133" name="Check Box 3228">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25" r:id="rId134" name="Check Box 3229">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26" r:id="rId135" name="Check Box 3230">
              <controlPr defaultSize="0" autoFill="0" autoLine="0" autoPict="0">
                <anchor moveWithCells="1" sizeWithCells="1">
                  <from>
                    <xdr:col>5</xdr:col>
                    <xdr:colOff>47625</xdr:colOff>
                    <xdr:row>50</xdr:row>
                    <xdr:rowOff>0</xdr:rowOff>
                  </from>
                  <to>
                    <xdr:col>5</xdr:col>
                    <xdr:colOff>47625</xdr:colOff>
                    <xdr:row>50</xdr:row>
                    <xdr:rowOff>0</xdr:rowOff>
                  </to>
                </anchor>
              </controlPr>
            </control>
          </mc:Choice>
        </mc:AlternateContent>
        <mc:AlternateContent xmlns:mc="http://schemas.openxmlformats.org/markup-compatibility/2006">
          <mc:Choice Requires="x14">
            <control shapeId="109727" r:id="rId136" name="Check Box 3231">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28" r:id="rId137" name="Check Box 3232">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29" r:id="rId138" name="Check Box 3233">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30" r:id="rId139" name="Check Box 3234">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31" r:id="rId140" name="Check Box 3235">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32" r:id="rId141" name="Check Box 3236">
              <controlPr defaultSize="0" autoFill="0" autoLine="0" autoPict="0">
                <anchor moveWithCells="1" sizeWithCells="1">
                  <from>
                    <xdr:col>7</xdr:col>
                    <xdr:colOff>47625</xdr:colOff>
                    <xdr:row>50</xdr:row>
                    <xdr:rowOff>0</xdr:rowOff>
                  </from>
                  <to>
                    <xdr:col>7</xdr:col>
                    <xdr:colOff>47625</xdr:colOff>
                    <xdr:row>50</xdr:row>
                    <xdr:rowOff>0</xdr:rowOff>
                  </to>
                </anchor>
              </controlPr>
            </control>
          </mc:Choice>
        </mc:AlternateContent>
        <mc:AlternateContent xmlns:mc="http://schemas.openxmlformats.org/markup-compatibility/2006">
          <mc:Choice Requires="x14">
            <control shapeId="109733" r:id="rId142" name="Check Box 3237">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34" r:id="rId143" name="Check Box 3238">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35" r:id="rId144" name="Check Box 3239">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36" r:id="rId145" name="Check Box 3240">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37" r:id="rId146" name="Check Box 3241">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38" r:id="rId147" name="Check Box 3242">
              <controlPr defaultSize="0" autoFill="0" autoLine="0" autoPict="0">
                <anchor moveWithCells="1" sizeWithCells="1">
                  <from>
                    <xdr:col>5</xdr:col>
                    <xdr:colOff>47625</xdr:colOff>
                    <xdr:row>50</xdr:row>
                    <xdr:rowOff>0</xdr:rowOff>
                  </from>
                  <to>
                    <xdr:col>5</xdr:col>
                    <xdr:colOff>47625</xdr:colOff>
                    <xdr:row>50</xdr:row>
                    <xdr:rowOff>0</xdr:rowOff>
                  </to>
                </anchor>
              </controlPr>
            </control>
          </mc:Choice>
        </mc:AlternateContent>
        <mc:AlternateContent xmlns:mc="http://schemas.openxmlformats.org/markup-compatibility/2006">
          <mc:Choice Requires="x14">
            <control shapeId="109739" r:id="rId148" name="Check Box 3243">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40" r:id="rId149" name="Check Box 3244">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41" r:id="rId150" name="Check Box 3245">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42" r:id="rId151" name="Check Box 3246">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43" r:id="rId152" name="Check Box 3247">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44" r:id="rId153" name="Check Box 3248">
              <controlPr defaultSize="0" autoFill="0" autoLine="0" autoPict="0">
                <anchor moveWithCells="1" sizeWithCells="1">
                  <from>
                    <xdr:col>7</xdr:col>
                    <xdr:colOff>47625</xdr:colOff>
                    <xdr:row>50</xdr:row>
                    <xdr:rowOff>0</xdr:rowOff>
                  </from>
                  <to>
                    <xdr:col>7</xdr:col>
                    <xdr:colOff>47625</xdr:colOff>
                    <xdr:row>50</xdr:row>
                    <xdr:rowOff>0</xdr:rowOff>
                  </to>
                </anchor>
              </controlPr>
            </control>
          </mc:Choice>
        </mc:AlternateContent>
        <mc:AlternateContent xmlns:mc="http://schemas.openxmlformats.org/markup-compatibility/2006">
          <mc:Choice Requires="x14">
            <control shapeId="109745" r:id="rId154" name="Check Box 3249">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46" r:id="rId155" name="Check Box 3250">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47" r:id="rId156" name="Check Box 3251">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48" r:id="rId157" name="Check Box 3252">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49" r:id="rId158" name="Check Box 3253">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50" r:id="rId159" name="Check Box 3254">
              <controlPr defaultSize="0" autoFill="0" autoLine="0" autoPict="0">
                <anchor moveWithCells="1" sizeWithCells="1">
                  <from>
                    <xdr:col>5</xdr:col>
                    <xdr:colOff>47625</xdr:colOff>
                    <xdr:row>50</xdr:row>
                    <xdr:rowOff>0</xdr:rowOff>
                  </from>
                  <to>
                    <xdr:col>5</xdr:col>
                    <xdr:colOff>47625</xdr:colOff>
                    <xdr:row>50</xdr:row>
                    <xdr:rowOff>0</xdr:rowOff>
                  </to>
                </anchor>
              </controlPr>
            </control>
          </mc:Choice>
        </mc:AlternateContent>
        <mc:AlternateContent xmlns:mc="http://schemas.openxmlformats.org/markup-compatibility/2006">
          <mc:Choice Requires="x14">
            <control shapeId="109751" r:id="rId160" name="Check Box 3255">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52" r:id="rId161" name="Check Box 3256">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53" r:id="rId162" name="Check Box 3257">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54" r:id="rId163" name="Check Box 3258">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55" r:id="rId164" name="Check Box 3259">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56" r:id="rId165" name="Check Box 3260">
              <controlPr defaultSize="0" autoFill="0" autoLine="0" autoPict="0">
                <anchor moveWithCells="1" sizeWithCells="1">
                  <from>
                    <xdr:col>7</xdr:col>
                    <xdr:colOff>47625</xdr:colOff>
                    <xdr:row>50</xdr:row>
                    <xdr:rowOff>0</xdr:rowOff>
                  </from>
                  <to>
                    <xdr:col>7</xdr:col>
                    <xdr:colOff>47625</xdr:colOff>
                    <xdr:row>50</xdr:row>
                    <xdr:rowOff>0</xdr:rowOff>
                  </to>
                </anchor>
              </controlPr>
            </control>
          </mc:Choice>
        </mc:AlternateContent>
        <mc:AlternateContent xmlns:mc="http://schemas.openxmlformats.org/markup-compatibility/2006">
          <mc:Choice Requires="x14">
            <control shapeId="109757" r:id="rId166" name="Check Box 3261">
              <controlPr defaultSize="0" autoFill="0" autoLine="0" autoPict="0">
                <anchor moveWithCells="1" sizeWithCells="1">
                  <from>
                    <xdr:col>5</xdr:col>
                    <xdr:colOff>504825</xdr:colOff>
                    <xdr:row>50</xdr:row>
                    <xdr:rowOff>0</xdr:rowOff>
                  </from>
                  <to>
                    <xdr:col>5</xdr:col>
                    <xdr:colOff>1143000</xdr:colOff>
                    <xdr:row>50</xdr:row>
                    <xdr:rowOff>0</xdr:rowOff>
                  </to>
                </anchor>
              </controlPr>
            </control>
          </mc:Choice>
        </mc:AlternateContent>
        <mc:AlternateContent xmlns:mc="http://schemas.openxmlformats.org/markup-compatibility/2006">
          <mc:Choice Requires="x14">
            <control shapeId="109758" r:id="rId167" name="Check Box 3262">
              <controlPr defaultSize="0" autoFill="0" autoLine="0" autoPict="0">
                <anchor moveWithCells="1" sizeWithCells="1">
                  <from>
                    <xdr:col>5</xdr:col>
                    <xdr:colOff>466725</xdr:colOff>
                    <xdr:row>50</xdr:row>
                    <xdr:rowOff>0</xdr:rowOff>
                  </from>
                  <to>
                    <xdr:col>6</xdr:col>
                    <xdr:colOff>85725</xdr:colOff>
                    <xdr:row>50</xdr:row>
                    <xdr:rowOff>0</xdr:rowOff>
                  </to>
                </anchor>
              </controlPr>
            </control>
          </mc:Choice>
        </mc:AlternateContent>
        <mc:AlternateContent xmlns:mc="http://schemas.openxmlformats.org/markup-compatibility/2006">
          <mc:Choice Requires="x14">
            <control shapeId="109759" r:id="rId168" name="Check Box 3263">
              <controlPr defaultSize="0" autoFill="0" autoLine="0" autoPict="0">
                <anchor moveWithCells="1" sizeWithCells="1">
                  <from>
                    <xdr:col>5</xdr:col>
                    <xdr:colOff>419100</xdr:colOff>
                    <xdr:row>50</xdr:row>
                    <xdr:rowOff>0</xdr:rowOff>
                  </from>
                  <to>
                    <xdr:col>6</xdr:col>
                    <xdr:colOff>190500</xdr:colOff>
                    <xdr:row>50</xdr:row>
                    <xdr:rowOff>0</xdr:rowOff>
                  </to>
                </anchor>
              </controlPr>
            </control>
          </mc:Choice>
        </mc:AlternateContent>
        <mc:AlternateContent xmlns:mc="http://schemas.openxmlformats.org/markup-compatibility/2006">
          <mc:Choice Requires="x14">
            <control shapeId="109760" r:id="rId169" name="Check Box 3264">
              <controlPr defaultSize="0" autoFill="0" autoLine="0" autoPict="0">
                <anchor moveWithCells="1" sizeWithCells="1">
                  <from>
                    <xdr:col>5</xdr:col>
                    <xdr:colOff>38100</xdr:colOff>
                    <xdr:row>50</xdr:row>
                    <xdr:rowOff>0</xdr:rowOff>
                  </from>
                  <to>
                    <xdr:col>5</xdr:col>
                    <xdr:colOff>933450</xdr:colOff>
                    <xdr:row>50</xdr:row>
                    <xdr:rowOff>0</xdr:rowOff>
                  </to>
                </anchor>
              </controlPr>
            </control>
          </mc:Choice>
        </mc:AlternateContent>
        <mc:AlternateContent xmlns:mc="http://schemas.openxmlformats.org/markup-compatibility/2006">
          <mc:Choice Requires="x14">
            <control shapeId="109761" r:id="rId170" name="Check Box 3265">
              <controlPr defaultSize="0" autoFill="0" autoLine="0" autoPict="0">
                <anchor moveWithCells="1" sizeWithCells="1">
                  <from>
                    <xdr:col>7</xdr:col>
                    <xdr:colOff>333375</xdr:colOff>
                    <xdr:row>50</xdr:row>
                    <xdr:rowOff>0</xdr:rowOff>
                  </from>
                  <to>
                    <xdr:col>7</xdr:col>
                    <xdr:colOff>666750</xdr:colOff>
                    <xdr:row>50</xdr:row>
                    <xdr:rowOff>0</xdr:rowOff>
                  </to>
                </anchor>
              </controlPr>
            </control>
          </mc:Choice>
        </mc:AlternateContent>
        <mc:AlternateContent xmlns:mc="http://schemas.openxmlformats.org/markup-compatibility/2006">
          <mc:Choice Requires="x14">
            <control shapeId="109762" r:id="rId171" name="Check Box 3266">
              <controlPr defaultSize="0" autoFill="0" autoLine="0" autoPict="0">
                <anchor moveWithCells="1" sizeWithCells="1">
                  <from>
                    <xdr:col>7</xdr:col>
                    <xdr:colOff>295275</xdr:colOff>
                    <xdr:row>50</xdr:row>
                    <xdr:rowOff>0</xdr:rowOff>
                  </from>
                  <to>
                    <xdr:col>7</xdr:col>
                    <xdr:colOff>714375</xdr:colOff>
                    <xdr:row>50</xdr:row>
                    <xdr:rowOff>0</xdr:rowOff>
                  </to>
                </anchor>
              </controlPr>
            </control>
          </mc:Choice>
        </mc:AlternateContent>
        <mc:AlternateContent xmlns:mc="http://schemas.openxmlformats.org/markup-compatibility/2006">
          <mc:Choice Requires="x14">
            <control shapeId="109763" r:id="rId172" name="Check Box 3267">
              <controlPr defaultSize="0" autoFill="0" autoLine="0" autoPict="0">
                <anchor moveWithCells="1" sizeWithCells="1">
                  <from>
                    <xdr:col>7</xdr:col>
                    <xdr:colOff>257175</xdr:colOff>
                    <xdr:row>50</xdr:row>
                    <xdr:rowOff>0</xdr:rowOff>
                  </from>
                  <to>
                    <xdr:col>7</xdr:col>
                    <xdr:colOff>752475</xdr:colOff>
                    <xdr:row>50</xdr:row>
                    <xdr:rowOff>0</xdr:rowOff>
                  </to>
                </anchor>
              </controlPr>
            </control>
          </mc:Choice>
        </mc:AlternateContent>
        <mc:AlternateContent xmlns:mc="http://schemas.openxmlformats.org/markup-compatibility/2006">
          <mc:Choice Requires="x14">
            <control shapeId="109764" r:id="rId173" name="Check Box 3268">
              <controlPr defaultSize="0" autoFill="0" autoLine="0" autoPict="0">
                <anchor moveWithCells="1" sizeWithCells="1">
                  <from>
                    <xdr:col>6</xdr:col>
                    <xdr:colOff>180975</xdr:colOff>
                    <xdr:row>50</xdr:row>
                    <xdr:rowOff>0</xdr:rowOff>
                  </from>
                  <to>
                    <xdr:col>6</xdr:col>
                    <xdr:colOff>657225</xdr:colOff>
                    <xdr:row>50</xdr:row>
                    <xdr:rowOff>0</xdr:rowOff>
                  </to>
                </anchor>
              </controlPr>
            </control>
          </mc:Choice>
        </mc:AlternateContent>
        <mc:AlternateContent xmlns:mc="http://schemas.openxmlformats.org/markup-compatibility/2006">
          <mc:Choice Requires="x14">
            <control shapeId="109765" r:id="rId174" name="Check Box 3269">
              <controlPr defaultSize="0" autoFill="0" autoLine="0" autoPict="0">
                <anchor moveWithCells="1" sizeWithCells="1">
                  <from>
                    <xdr:col>8</xdr:col>
                    <xdr:colOff>704850</xdr:colOff>
                    <xdr:row>50</xdr:row>
                    <xdr:rowOff>0</xdr:rowOff>
                  </from>
                  <to>
                    <xdr:col>8</xdr:col>
                    <xdr:colOff>895350</xdr:colOff>
                    <xdr:row>50</xdr:row>
                    <xdr:rowOff>0</xdr:rowOff>
                  </to>
                </anchor>
              </controlPr>
            </control>
          </mc:Choice>
        </mc:AlternateContent>
        <mc:AlternateContent xmlns:mc="http://schemas.openxmlformats.org/markup-compatibility/2006">
          <mc:Choice Requires="x14">
            <control shapeId="109766" r:id="rId175" name="Check Box 3270">
              <controlPr defaultSize="0" autoFill="0" autoLine="0" autoPict="0">
                <anchor moveWithCells="1" sizeWithCells="1">
                  <from>
                    <xdr:col>8</xdr:col>
                    <xdr:colOff>676275</xdr:colOff>
                    <xdr:row>50</xdr:row>
                    <xdr:rowOff>0</xdr:rowOff>
                  </from>
                  <to>
                    <xdr:col>8</xdr:col>
                    <xdr:colOff>923925</xdr:colOff>
                    <xdr:row>50</xdr:row>
                    <xdr:rowOff>0</xdr:rowOff>
                  </to>
                </anchor>
              </controlPr>
            </control>
          </mc:Choice>
        </mc:AlternateContent>
        <mc:AlternateContent xmlns:mc="http://schemas.openxmlformats.org/markup-compatibility/2006">
          <mc:Choice Requires="x14">
            <control shapeId="109767" r:id="rId176" name="Check Box 3271">
              <controlPr defaultSize="0" autoFill="0" autoLine="0" autoPict="0">
                <anchor moveWithCells="1" sizeWithCells="1">
                  <from>
                    <xdr:col>8</xdr:col>
                    <xdr:colOff>657225</xdr:colOff>
                    <xdr:row>50</xdr:row>
                    <xdr:rowOff>0</xdr:rowOff>
                  </from>
                  <to>
                    <xdr:col>8</xdr:col>
                    <xdr:colOff>942975</xdr:colOff>
                    <xdr:row>50</xdr:row>
                    <xdr:rowOff>0</xdr:rowOff>
                  </to>
                </anchor>
              </controlPr>
            </control>
          </mc:Choice>
        </mc:AlternateContent>
        <mc:AlternateContent xmlns:mc="http://schemas.openxmlformats.org/markup-compatibility/2006">
          <mc:Choice Requires="x14">
            <control shapeId="109768" r:id="rId177" name="Check Box 3272">
              <controlPr defaultSize="0" autoFill="0" autoLine="0" autoPict="0">
                <anchor moveWithCells="1" sizeWithCells="1">
                  <from>
                    <xdr:col>7</xdr:col>
                    <xdr:colOff>533400</xdr:colOff>
                    <xdr:row>50</xdr:row>
                    <xdr:rowOff>0</xdr:rowOff>
                  </from>
                  <to>
                    <xdr:col>8</xdr:col>
                    <xdr:colOff>0</xdr:colOff>
                    <xdr:row>50</xdr:row>
                    <xdr:rowOff>0</xdr:rowOff>
                  </to>
                </anchor>
              </controlPr>
            </control>
          </mc:Choice>
        </mc:AlternateContent>
        <mc:AlternateContent xmlns:mc="http://schemas.openxmlformats.org/markup-compatibility/2006">
          <mc:Choice Requires="x14">
            <control shapeId="109769" r:id="rId178" name="Check Box 3273">
              <controlPr defaultSize="0" autoFill="0" autoLine="0" autoPict="0">
                <anchor moveWithCells="1" sizeWithCells="1">
                  <from>
                    <xdr:col>5</xdr:col>
                    <xdr:colOff>733425</xdr:colOff>
                    <xdr:row>50</xdr:row>
                    <xdr:rowOff>0</xdr:rowOff>
                  </from>
                  <to>
                    <xdr:col>6</xdr:col>
                    <xdr:colOff>171450</xdr:colOff>
                    <xdr:row>50</xdr:row>
                    <xdr:rowOff>0</xdr:rowOff>
                  </to>
                </anchor>
              </controlPr>
            </control>
          </mc:Choice>
        </mc:AlternateContent>
        <mc:AlternateContent xmlns:mc="http://schemas.openxmlformats.org/markup-compatibility/2006">
          <mc:Choice Requires="x14">
            <control shapeId="109770" r:id="rId179" name="Check Box 3274">
              <controlPr defaultSize="0" autoFill="0" autoLine="0" autoPict="0">
                <anchor moveWithCells="1" sizeWithCells="1">
                  <from>
                    <xdr:col>5</xdr:col>
                    <xdr:colOff>685800</xdr:colOff>
                    <xdr:row>50</xdr:row>
                    <xdr:rowOff>0</xdr:rowOff>
                  </from>
                  <to>
                    <xdr:col>6</xdr:col>
                    <xdr:colOff>276225</xdr:colOff>
                    <xdr:row>50</xdr:row>
                    <xdr:rowOff>0</xdr:rowOff>
                  </to>
                </anchor>
              </controlPr>
            </control>
          </mc:Choice>
        </mc:AlternateContent>
        <mc:AlternateContent xmlns:mc="http://schemas.openxmlformats.org/markup-compatibility/2006">
          <mc:Choice Requires="x14">
            <control shapeId="109771" r:id="rId180" name="Check Box 3275">
              <controlPr defaultSize="0" autoFill="0" autoLine="0" autoPict="0">
                <anchor moveWithCells="1" sizeWithCells="1">
                  <from>
                    <xdr:col>5</xdr:col>
                    <xdr:colOff>638175</xdr:colOff>
                    <xdr:row>50</xdr:row>
                    <xdr:rowOff>0</xdr:rowOff>
                  </from>
                  <to>
                    <xdr:col>6</xdr:col>
                    <xdr:colOff>371475</xdr:colOff>
                    <xdr:row>50</xdr:row>
                    <xdr:rowOff>0</xdr:rowOff>
                  </to>
                </anchor>
              </controlPr>
            </control>
          </mc:Choice>
        </mc:AlternateContent>
        <mc:AlternateContent xmlns:mc="http://schemas.openxmlformats.org/markup-compatibility/2006">
          <mc:Choice Requires="x14">
            <control shapeId="109772" r:id="rId181" name="Check Box 3276">
              <controlPr defaultSize="0" autoFill="0" autoLine="0" autoPict="0">
                <anchor moveWithCells="1" sizeWithCells="1">
                  <from>
                    <xdr:col>5</xdr:col>
                    <xdr:colOff>95250</xdr:colOff>
                    <xdr:row>50</xdr:row>
                    <xdr:rowOff>0</xdr:rowOff>
                  </from>
                  <to>
                    <xdr:col>5</xdr:col>
                    <xdr:colOff>962025</xdr:colOff>
                    <xdr:row>50</xdr:row>
                    <xdr:rowOff>0</xdr:rowOff>
                  </to>
                </anchor>
              </controlPr>
            </control>
          </mc:Choice>
        </mc:AlternateContent>
        <mc:AlternateContent xmlns:mc="http://schemas.openxmlformats.org/markup-compatibility/2006">
          <mc:Choice Requires="x14">
            <control shapeId="109773" r:id="rId182" name="Check Box 3277">
              <controlPr defaultSize="0" autoFill="0" autoLine="0" autoPict="0">
                <anchor moveWithCells="1" sizeWithCells="1">
                  <from>
                    <xdr:col>7</xdr:col>
                    <xdr:colOff>257175</xdr:colOff>
                    <xdr:row>50</xdr:row>
                    <xdr:rowOff>0</xdr:rowOff>
                  </from>
                  <to>
                    <xdr:col>7</xdr:col>
                    <xdr:colOff>552450</xdr:colOff>
                    <xdr:row>50</xdr:row>
                    <xdr:rowOff>0</xdr:rowOff>
                  </to>
                </anchor>
              </controlPr>
            </control>
          </mc:Choice>
        </mc:AlternateContent>
        <mc:AlternateContent xmlns:mc="http://schemas.openxmlformats.org/markup-compatibility/2006">
          <mc:Choice Requires="x14">
            <control shapeId="109774" r:id="rId183" name="Check Box 3278">
              <controlPr defaultSize="0" autoFill="0" autoLine="0" autoPict="0">
                <anchor moveWithCells="1" sizeWithCells="1">
                  <from>
                    <xdr:col>7</xdr:col>
                    <xdr:colOff>219075</xdr:colOff>
                    <xdr:row>50</xdr:row>
                    <xdr:rowOff>0</xdr:rowOff>
                  </from>
                  <to>
                    <xdr:col>7</xdr:col>
                    <xdr:colOff>590550</xdr:colOff>
                    <xdr:row>50</xdr:row>
                    <xdr:rowOff>0</xdr:rowOff>
                  </to>
                </anchor>
              </controlPr>
            </control>
          </mc:Choice>
        </mc:AlternateContent>
        <mc:AlternateContent xmlns:mc="http://schemas.openxmlformats.org/markup-compatibility/2006">
          <mc:Choice Requires="x14">
            <control shapeId="109775" r:id="rId184" name="Check Box 3279">
              <controlPr defaultSize="0" autoFill="0" autoLine="0" autoPict="0">
                <anchor moveWithCells="1" sizeWithCells="1">
                  <from>
                    <xdr:col>7</xdr:col>
                    <xdr:colOff>180975</xdr:colOff>
                    <xdr:row>50</xdr:row>
                    <xdr:rowOff>0</xdr:rowOff>
                  </from>
                  <to>
                    <xdr:col>7</xdr:col>
                    <xdr:colOff>628650</xdr:colOff>
                    <xdr:row>50</xdr:row>
                    <xdr:rowOff>0</xdr:rowOff>
                  </to>
                </anchor>
              </controlPr>
            </control>
          </mc:Choice>
        </mc:AlternateContent>
        <mc:AlternateContent xmlns:mc="http://schemas.openxmlformats.org/markup-compatibility/2006">
          <mc:Choice Requires="x14">
            <control shapeId="109776" r:id="rId185" name="Check Box 3280">
              <controlPr defaultSize="0" autoFill="0" autoLine="0" autoPict="0">
                <anchor moveWithCells="1" sizeWithCells="1">
                  <from>
                    <xdr:col>6</xdr:col>
                    <xdr:colOff>257175</xdr:colOff>
                    <xdr:row>50</xdr:row>
                    <xdr:rowOff>0</xdr:rowOff>
                  </from>
                  <to>
                    <xdr:col>6</xdr:col>
                    <xdr:colOff>685800</xdr:colOff>
                    <xdr:row>50</xdr:row>
                    <xdr:rowOff>0</xdr:rowOff>
                  </to>
                </anchor>
              </controlPr>
            </control>
          </mc:Choice>
        </mc:AlternateContent>
        <mc:AlternateContent xmlns:mc="http://schemas.openxmlformats.org/markup-compatibility/2006">
          <mc:Choice Requires="x14">
            <control shapeId="109777" r:id="rId186" name="Check Box 3281">
              <controlPr defaultSize="0" autoFill="0" autoLine="0" autoPict="0">
                <anchor moveWithCells="1" sizeWithCells="1">
                  <from>
                    <xdr:col>8</xdr:col>
                    <xdr:colOff>704850</xdr:colOff>
                    <xdr:row>50</xdr:row>
                    <xdr:rowOff>0</xdr:rowOff>
                  </from>
                  <to>
                    <xdr:col>8</xdr:col>
                    <xdr:colOff>895350</xdr:colOff>
                    <xdr:row>50</xdr:row>
                    <xdr:rowOff>0</xdr:rowOff>
                  </to>
                </anchor>
              </controlPr>
            </control>
          </mc:Choice>
        </mc:AlternateContent>
        <mc:AlternateContent xmlns:mc="http://schemas.openxmlformats.org/markup-compatibility/2006">
          <mc:Choice Requires="x14">
            <control shapeId="109778" r:id="rId187" name="Check Box 3282">
              <controlPr defaultSize="0" autoFill="0" autoLine="0" autoPict="0">
                <anchor moveWithCells="1" sizeWithCells="1">
                  <from>
                    <xdr:col>8</xdr:col>
                    <xdr:colOff>676275</xdr:colOff>
                    <xdr:row>50</xdr:row>
                    <xdr:rowOff>0</xdr:rowOff>
                  </from>
                  <to>
                    <xdr:col>8</xdr:col>
                    <xdr:colOff>923925</xdr:colOff>
                    <xdr:row>50</xdr:row>
                    <xdr:rowOff>0</xdr:rowOff>
                  </to>
                </anchor>
              </controlPr>
            </control>
          </mc:Choice>
        </mc:AlternateContent>
        <mc:AlternateContent xmlns:mc="http://schemas.openxmlformats.org/markup-compatibility/2006">
          <mc:Choice Requires="x14">
            <control shapeId="109779" r:id="rId188" name="Check Box 3283">
              <controlPr defaultSize="0" autoFill="0" autoLine="0" autoPict="0">
                <anchor moveWithCells="1" sizeWithCells="1">
                  <from>
                    <xdr:col>8</xdr:col>
                    <xdr:colOff>657225</xdr:colOff>
                    <xdr:row>50</xdr:row>
                    <xdr:rowOff>0</xdr:rowOff>
                  </from>
                  <to>
                    <xdr:col>8</xdr:col>
                    <xdr:colOff>942975</xdr:colOff>
                    <xdr:row>50</xdr:row>
                    <xdr:rowOff>0</xdr:rowOff>
                  </to>
                </anchor>
              </controlPr>
            </control>
          </mc:Choice>
        </mc:AlternateContent>
        <mc:AlternateContent xmlns:mc="http://schemas.openxmlformats.org/markup-compatibility/2006">
          <mc:Choice Requires="x14">
            <control shapeId="109780" r:id="rId189" name="Check Box 3284">
              <controlPr defaultSize="0" autoFill="0" autoLine="0" autoPict="0">
                <anchor moveWithCells="1" sizeWithCells="1">
                  <from>
                    <xdr:col>7</xdr:col>
                    <xdr:colOff>533400</xdr:colOff>
                    <xdr:row>50</xdr:row>
                    <xdr:rowOff>0</xdr:rowOff>
                  </from>
                  <to>
                    <xdr:col>8</xdr:col>
                    <xdr:colOff>0</xdr:colOff>
                    <xdr:row>50</xdr:row>
                    <xdr:rowOff>0</xdr:rowOff>
                  </to>
                </anchor>
              </controlPr>
            </control>
          </mc:Choice>
        </mc:AlternateContent>
        <mc:AlternateContent xmlns:mc="http://schemas.openxmlformats.org/markup-compatibility/2006">
          <mc:Choice Requires="x14">
            <control shapeId="109781" r:id="rId190" name="Check Box 3285">
              <controlPr defaultSize="0" autoFill="0" autoLine="0" autoPict="0">
                <anchor moveWithCells="1" sizeWithCells="1">
                  <from>
                    <xdr:col>5</xdr:col>
                    <xdr:colOff>342900</xdr:colOff>
                    <xdr:row>50</xdr:row>
                    <xdr:rowOff>0</xdr:rowOff>
                  </from>
                  <to>
                    <xdr:col>5</xdr:col>
                    <xdr:colOff>647700</xdr:colOff>
                    <xdr:row>50</xdr:row>
                    <xdr:rowOff>0</xdr:rowOff>
                  </to>
                </anchor>
              </controlPr>
            </control>
          </mc:Choice>
        </mc:AlternateContent>
        <mc:AlternateContent xmlns:mc="http://schemas.openxmlformats.org/markup-compatibility/2006">
          <mc:Choice Requires="x14">
            <control shapeId="109782" r:id="rId191" name="Check Box 3286">
              <controlPr defaultSize="0" autoFill="0" autoLine="0" autoPict="0">
                <anchor moveWithCells="1" sizeWithCells="1">
                  <from>
                    <xdr:col>5</xdr:col>
                    <xdr:colOff>276225</xdr:colOff>
                    <xdr:row>50</xdr:row>
                    <xdr:rowOff>0</xdr:rowOff>
                  </from>
                  <to>
                    <xdr:col>5</xdr:col>
                    <xdr:colOff>704850</xdr:colOff>
                    <xdr:row>50</xdr:row>
                    <xdr:rowOff>0</xdr:rowOff>
                  </to>
                </anchor>
              </controlPr>
            </control>
          </mc:Choice>
        </mc:AlternateContent>
        <mc:AlternateContent xmlns:mc="http://schemas.openxmlformats.org/markup-compatibility/2006">
          <mc:Choice Requires="x14">
            <control shapeId="109783" r:id="rId192" name="Check Box 3287">
              <controlPr defaultSize="0" autoFill="0" autoLine="0" autoPict="0">
                <anchor moveWithCells="1" sizeWithCells="1">
                  <from>
                    <xdr:col>5</xdr:col>
                    <xdr:colOff>304800</xdr:colOff>
                    <xdr:row>50</xdr:row>
                    <xdr:rowOff>0</xdr:rowOff>
                  </from>
                  <to>
                    <xdr:col>5</xdr:col>
                    <xdr:colOff>685800</xdr:colOff>
                    <xdr:row>50</xdr:row>
                    <xdr:rowOff>0</xdr:rowOff>
                  </to>
                </anchor>
              </controlPr>
            </control>
          </mc:Choice>
        </mc:AlternateContent>
        <mc:AlternateContent xmlns:mc="http://schemas.openxmlformats.org/markup-compatibility/2006">
          <mc:Choice Requires="x14">
            <control shapeId="109784" r:id="rId193" name="Check Box 3288">
              <controlPr defaultSize="0" autoFill="0" autoLine="0" autoPict="0">
                <anchor moveWithCells="1" sizeWithCells="1">
                  <from>
                    <xdr:col>5</xdr:col>
                    <xdr:colOff>266700</xdr:colOff>
                    <xdr:row>50</xdr:row>
                    <xdr:rowOff>0</xdr:rowOff>
                  </from>
                  <to>
                    <xdr:col>5</xdr:col>
                    <xdr:colOff>714375</xdr:colOff>
                    <xdr:row>50</xdr:row>
                    <xdr:rowOff>0</xdr:rowOff>
                  </to>
                </anchor>
              </controlPr>
            </control>
          </mc:Choice>
        </mc:AlternateContent>
        <mc:AlternateContent xmlns:mc="http://schemas.openxmlformats.org/markup-compatibility/2006">
          <mc:Choice Requires="x14">
            <control shapeId="109785" r:id="rId194" name="Check Box 3289">
              <controlPr defaultSize="0" autoFill="0" autoLine="0" autoPict="0">
                <anchor moveWithCells="1" sizeWithCells="1">
                  <from>
                    <xdr:col>5</xdr:col>
                    <xdr:colOff>38100</xdr:colOff>
                    <xdr:row>50</xdr:row>
                    <xdr:rowOff>0</xdr:rowOff>
                  </from>
                  <to>
                    <xdr:col>5</xdr:col>
                    <xdr:colOff>942975</xdr:colOff>
                    <xdr:row>50</xdr:row>
                    <xdr:rowOff>0</xdr:rowOff>
                  </to>
                </anchor>
              </controlPr>
            </control>
          </mc:Choice>
        </mc:AlternateContent>
        <mc:AlternateContent xmlns:mc="http://schemas.openxmlformats.org/markup-compatibility/2006">
          <mc:Choice Requires="x14">
            <control shapeId="109786" r:id="rId195" name="Check Box 3290">
              <controlPr defaultSize="0" autoFill="0" autoLine="0" autoPict="0">
                <anchor moveWithCells="1" sizeWithCells="1">
                  <from>
                    <xdr:col>6</xdr:col>
                    <xdr:colOff>57150</xdr:colOff>
                    <xdr:row>50</xdr:row>
                    <xdr:rowOff>0</xdr:rowOff>
                  </from>
                  <to>
                    <xdr:col>6</xdr:col>
                    <xdr:colOff>800100</xdr:colOff>
                    <xdr:row>50</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dimension ref="A1:Z51"/>
  <sheetViews>
    <sheetView showGridLines="0" showZeros="0" view="pageBreakPreview" zoomScaleSheetLayoutView="100" workbookViewId="0">
      <selection activeCell="K17" sqref="K17"/>
    </sheetView>
  </sheetViews>
  <sheetFormatPr defaultRowHeight="16.5"/>
  <cols>
    <col min="1" max="1" width="11.5703125" style="82" customWidth="1"/>
    <col min="2" max="2" width="20.5703125" style="82" customWidth="1"/>
    <col min="3" max="3" width="11.42578125" style="82" customWidth="1"/>
    <col min="4" max="4" width="21.5703125" style="82" customWidth="1"/>
    <col min="5" max="5" width="39.28515625" style="82" customWidth="1"/>
    <col min="6" max="6" width="9.140625" style="21" hidden="1" customWidth="1"/>
    <col min="7" max="8" width="9.140625" style="21"/>
    <col min="9" max="16384" width="9.140625" style="20"/>
  </cols>
  <sheetData>
    <row r="1" spans="1:26" ht="21" customHeight="1">
      <c r="A1" s="69" t="str">
        <f>Cover!B3</f>
        <v>SPEC. NO.:SR-I/C&amp;M/WC-4220/2025/RFx-5002004615 (SR1/T/W-CIVIL/DOM/B00/25/09183)</v>
      </c>
      <c r="B1" s="117"/>
      <c r="C1" s="117"/>
      <c r="D1" s="117"/>
      <c r="E1" s="67" t="s">
        <v>92</v>
      </c>
      <c r="Z1" s="58"/>
    </row>
    <row r="2" spans="1:26" ht="10.5" customHeight="1">
      <c r="Z2" s="58"/>
    </row>
    <row r="3" spans="1:26" ht="48.75" customHeight="1">
      <c r="A3" s="433" t="str">
        <f>Cover!B2</f>
        <v xml:space="preserve">Construction of Transit Camp Cum Field Hostel at Kurnool-IV Pooling Station </v>
      </c>
      <c r="B3" s="433"/>
      <c r="C3" s="433"/>
      <c r="D3" s="433"/>
      <c r="E3" s="433"/>
      <c r="F3" s="57"/>
      <c r="G3" s="57"/>
      <c r="H3" s="57"/>
    </row>
    <row r="4" spans="1:26" ht="10.5" customHeight="1">
      <c r="A4" s="93"/>
      <c r="H4" s="22"/>
      <c r="I4" s="23"/>
    </row>
    <row r="5" spans="1:26" ht="20.100000000000001" customHeight="1">
      <c r="A5" s="398" t="s">
        <v>93</v>
      </c>
      <c r="B5" s="398"/>
      <c r="C5" s="398"/>
      <c r="D5" s="398"/>
      <c r="E5" s="398"/>
      <c r="F5" s="24"/>
      <c r="H5" s="22"/>
      <c r="I5" s="23"/>
    </row>
    <row r="6" spans="1:26" ht="10.5" customHeight="1">
      <c r="A6" s="101"/>
      <c r="H6" s="22"/>
      <c r="I6" s="23"/>
    </row>
    <row r="7" spans="1:26" ht="20.100000000000001" customHeight="1">
      <c r="A7" s="72" t="s">
        <v>2</v>
      </c>
      <c r="E7" s="74" t="s">
        <v>2</v>
      </c>
      <c r="H7" s="22"/>
      <c r="I7" s="23"/>
    </row>
    <row r="8" spans="1:26" ht="36" customHeight="1">
      <c r="A8" s="432" t="str">
        <f>'Attach-3 (QR)'!A8:E8</f>
        <v>Bidders Name &amp; Address</v>
      </c>
      <c r="B8" s="432"/>
      <c r="C8" s="432"/>
      <c r="D8" s="432"/>
      <c r="E8" s="75" t="str">
        <f>'Attach-3 (QR)'!F8</f>
        <v>To</v>
      </c>
      <c r="H8" s="22"/>
      <c r="I8" s="23"/>
    </row>
    <row r="9" spans="1:26">
      <c r="A9" s="102" t="s">
        <v>94</v>
      </c>
      <c r="B9" s="435">
        <f>'Attach-3 (QR)'!B9:D9</f>
        <v>0</v>
      </c>
      <c r="C9" s="435"/>
      <c r="D9" s="435"/>
      <c r="E9" s="75" t="str">
        <f>'Attach-3 (QR)'!F9</f>
        <v>Sr.GM(C&amp;M)</v>
      </c>
      <c r="H9" s="22"/>
      <c r="I9" s="23"/>
    </row>
    <row r="10" spans="1:26">
      <c r="A10" s="102" t="s">
        <v>95</v>
      </c>
      <c r="B10" s="436">
        <f>'Attach-3 (QR)'!B10:D10</f>
        <v>0</v>
      </c>
      <c r="C10" s="436"/>
      <c r="D10" s="436"/>
      <c r="E10" s="75" t="str">
        <f>'Attach-3 (QR)'!F10</f>
        <v>Contracts &amp; Materials Department</v>
      </c>
      <c r="H10" s="22"/>
      <c r="I10" s="23"/>
    </row>
    <row r="11" spans="1:26">
      <c r="B11" s="436">
        <f>'Attach-3 (QR)'!B11:D11</f>
        <v>0</v>
      </c>
      <c r="C11" s="436"/>
      <c r="D11" s="436"/>
      <c r="E11" s="75" t="str">
        <f>'Attach-3 (QR)'!F11</f>
        <v>Power Grid Corporation of India Ltd.,</v>
      </c>
    </row>
    <row r="12" spans="1:26">
      <c r="A12" s="101"/>
      <c r="B12" s="436">
        <f>'Attach-3 (QR)'!B12:D12</f>
        <v>0</v>
      </c>
      <c r="C12" s="436"/>
      <c r="D12" s="436"/>
      <c r="E12" s="103" t="str">
        <f>'Attach-3 (QR)'!F12</f>
        <v xml:space="preserve">Kavadiguda Main Road, </v>
      </c>
    </row>
    <row r="13" spans="1:26" ht="21" customHeight="1">
      <c r="A13" s="82" t="s">
        <v>33</v>
      </c>
    </row>
    <row r="14" spans="1:26" ht="45" customHeight="1">
      <c r="A14" s="434" t="s">
        <v>96</v>
      </c>
      <c r="B14" s="434"/>
      <c r="C14" s="434"/>
      <c r="D14" s="434"/>
      <c r="E14" s="434"/>
    </row>
    <row r="15" spans="1:26" ht="12" customHeight="1">
      <c r="A15" s="101"/>
      <c r="B15" s="101"/>
      <c r="C15" s="101"/>
      <c r="D15" s="101"/>
      <c r="E15" s="101"/>
    </row>
    <row r="16" spans="1:26" ht="54.75" customHeight="1">
      <c r="A16" s="112" t="s">
        <v>97</v>
      </c>
      <c r="B16" s="112" t="s">
        <v>98</v>
      </c>
      <c r="C16" s="122" t="s">
        <v>99</v>
      </c>
      <c r="D16" s="112" t="s">
        <v>100</v>
      </c>
      <c r="E16" s="112" t="s">
        <v>101</v>
      </c>
    </row>
    <row r="17" spans="1:8" ht="21" customHeight="1">
      <c r="A17" s="89"/>
      <c r="B17" s="89"/>
      <c r="C17" s="119"/>
      <c r="D17" s="119"/>
      <c r="E17" s="119"/>
    </row>
    <row r="18" spans="1:8" ht="21" customHeight="1">
      <c r="A18" s="89"/>
      <c r="B18" s="89"/>
      <c r="C18" s="119"/>
      <c r="D18" s="119"/>
      <c r="E18" s="119"/>
    </row>
    <row r="19" spans="1:8" ht="21" customHeight="1">
      <c r="A19" s="89"/>
      <c r="B19" s="89"/>
      <c r="C19" s="119"/>
      <c r="D19" s="119"/>
      <c r="E19" s="119"/>
    </row>
    <row r="20" spans="1:8" ht="21" customHeight="1">
      <c r="A20" s="89"/>
      <c r="B20" s="89"/>
      <c r="C20" s="119"/>
      <c r="D20" s="119"/>
      <c r="E20" s="119"/>
      <c r="F20" s="59"/>
      <c r="G20" s="59"/>
      <c r="H20" s="20"/>
    </row>
    <row r="21" spans="1:8" ht="21" customHeight="1">
      <c r="A21" s="89"/>
      <c r="B21" s="89"/>
      <c r="C21" s="119"/>
      <c r="D21" s="119"/>
      <c r="E21" s="119"/>
      <c r="F21" s="59"/>
      <c r="G21" s="59"/>
      <c r="H21" s="60"/>
    </row>
    <row r="22" spans="1:8" ht="23.25" customHeight="1">
      <c r="D22" s="101"/>
      <c r="E22" s="101"/>
      <c r="F22" s="21" t="b">
        <v>0</v>
      </c>
    </row>
    <row r="23" spans="1:8" ht="73.5" customHeight="1">
      <c r="A23" s="431" t="s">
        <v>102</v>
      </c>
      <c r="B23" s="431"/>
      <c r="C23" s="431"/>
      <c r="D23" s="431"/>
      <c r="E23" s="431"/>
    </row>
    <row r="24" spans="1:8" s="21" customFormat="1" ht="51.75" customHeight="1">
      <c r="A24" s="429" t="s">
        <v>103</v>
      </c>
      <c r="B24" s="429"/>
      <c r="C24" s="429"/>
      <c r="D24" s="429"/>
      <c r="E24" s="429"/>
    </row>
    <row r="25" spans="1:8" s="21" customFormat="1" ht="96.75" customHeight="1">
      <c r="A25" s="429" t="s">
        <v>104</v>
      </c>
      <c r="B25" s="429"/>
      <c r="C25" s="429"/>
      <c r="D25" s="429"/>
      <c r="E25" s="429"/>
    </row>
    <row r="26" spans="1:8" s="21" customFormat="1" ht="24" customHeight="1">
      <c r="A26" s="101"/>
      <c r="B26" s="101"/>
      <c r="C26" s="101"/>
      <c r="D26" s="88"/>
      <c r="E26" s="101"/>
    </row>
    <row r="27" spans="1:8" ht="24" customHeight="1">
      <c r="A27" s="87" t="s">
        <v>88</v>
      </c>
      <c r="B27" s="114">
        <f>'Name of Bidder'!D23</f>
        <v>0</v>
      </c>
      <c r="C27" s="115"/>
      <c r="D27" s="88" t="s">
        <v>89</v>
      </c>
      <c r="E27" s="116">
        <f>'Name of Bidder'!D20</f>
        <v>0</v>
      </c>
    </row>
    <row r="28" spans="1:8" ht="24" customHeight="1">
      <c r="A28" s="87" t="s">
        <v>90</v>
      </c>
      <c r="B28" s="116">
        <f>'Name of Bidder'!D24</f>
        <v>0</v>
      </c>
      <c r="C28" s="115"/>
      <c r="D28" s="88" t="s">
        <v>91</v>
      </c>
      <c r="E28" s="116">
        <f>'Name of Bidder'!D21</f>
        <v>0</v>
      </c>
    </row>
    <row r="29" spans="1:8" ht="24" customHeight="1">
      <c r="D29" s="88"/>
    </row>
    <row r="30" spans="1:8" ht="24" customHeight="1">
      <c r="A30" s="87" t="str">
        <f>A1</f>
        <v>SPEC. NO.:SR-I/C&amp;M/WC-4220/2025/RFx-5002004615 (SR1/T/W-CIVIL/DOM/B00/25/09183)</v>
      </c>
      <c r="B30" s="93"/>
      <c r="C30" s="93"/>
      <c r="D30" s="93"/>
      <c r="E30" s="93" t="str">
        <f>E1</f>
        <v>ATTACHMENT-4</v>
      </c>
    </row>
    <row r="31" spans="1:8" ht="24" customHeight="1">
      <c r="A31" s="87"/>
      <c r="B31" s="93"/>
      <c r="C31" s="93"/>
      <c r="D31" s="93"/>
      <c r="E31" s="93"/>
    </row>
    <row r="32" spans="1:8" ht="20.100000000000001" customHeight="1">
      <c r="A32" s="398" t="str">
        <f>A5</f>
        <v>(Alternative, Deviations and Exceptions to the Provisions)</v>
      </c>
      <c r="B32" s="398"/>
      <c r="C32" s="398"/>
      <c r="D32" s="398"/>
      <c r="E32" s="398"/>
    </row>
    <row r="33" spans="1:5" ht="20.100000000000001" customHeight="1">
      <c r="A33" s="398"/>
      <c r="B33" s="398"/>
      <c r="C33" s="398"/>
      <c r="D33" s="398"/>
      <c r="E33" s="398"/>
    </row>
    <row r="34" spans="1:5" ht="20.100000000000001" customHeight="1"/>
    <row r="35" spans="1:5" ht="42" customHeight="1">
      <c r="A35" s="118" t="s">
        <v>97</v>
      </c>
      <c r="B35" s="118" t="s">
        <v>98</v>
      </c>
      <c r="C35" s="430" t="s">
        <v>99</v>
      </c>
      <c r="D35" s="430"/>
      <c r="E35" s="118" t="s">
        <v>105</v>
      </c>
    </row>
    <row r="36" spans="1:5" ht="22.5" customHeight="1">
      <c r="A36" s="223"/>
      <c r="B36" s="223"/>
      <c r="C36" s="427"/>
      <c r="D36" s="428"/>
      <c r="E36" s="224"/>
    </row>
    <row r="37" spans="1:5" ht="22.5" customHeight="1">
      <c r="A37" s="223"/>
      <c r="B37" s="223"/>
      <c r="C37" s="427"/>
      <c r="D37" s="428"/>
      <c r="E37" s="224"/>
    </row>
    <row r="38" spans="1:5" ht="22.5" customHeight="1">
      <c r="A38" s="223"/>
      <c r="B38" s="223"/>
      <c r="C38" s="427"/>
      <c r="D38" s="428"/>
      <c r="E38" s="224"/>
    </row>
    <row r="39" spans="1:5" ht="22.5" customHeight="1">
      <c r="A39" s="223"/>
      <c r="B39" s="223"/>
      <c r="C39" s="427"/>
      <c r="D39" s="428"/>
      <c r="E39" s="224"/>
    </row>
    <row r="40" spans="1:5" ht="22.5" customHeight="1">
      <c r="A40" s="223"/>
      <c r="B40" s="223"/>
      <c r="C40" s="427"/>
      <c r="D40" s="428"/>
      <c r="E40" s="224"/>
    </row>
    <row r="41" spans="1:5" ht="22.5" customHeight="1">
      <c r="A41" s="223"/>
      <c r="B41" s="223"/>
      <c r="C41" s="427"/>
      <c r="D41" s="428"/>
      <c r="E41" s="224"/>
    </row>
    <row r="42" spans="1:5" ht="22.5" customHeight="1">
      <c r="A42" s="223"/>
      <c r="B42" s="223"/>
      <c r="C42" s="427"/>
      <c r="D42" s="428"/>
      <c r="E42" s="224"/>
    </row>
    <row r="43" spans="1:5" ht="22.5" customHeight="1">
      <c r="A43" s="223"/>
      <c r="B43" s="223"/>
      <c r="C43" s="427"/>
      <c r="D43" s="428"/>
      <c r="E43" s="224"/>
    </row>
    <row r="44" spans="1:5" ht="22.5" customHeight="1">
      <c r="A44" s="223"/>
      <c r="B44" s="223"/>
      <c r="C44" s="427"/>
      <c r="D44" s="428"/>
      <c r="E44" s="224"/>
    </row>
    <row r="45" spans="1:5" ht="22.5" customHeight="1">
      <c r="A45" s="223"/>
      <c r="B45" s="223"/>
      <c r="C45" s="427"/>
      <c r="D45" s="428"/>
      <c r="E45" s="224"/>
    </row>
    <row r="46" spans="1:5" ht="20.100000000000001" customHeight="1"/>
    <row r="47" spans="1:5" ht="25.5" customHeight="1"/>
    <row r="48" spans="1:5" ht="25.5" customHeight="1">
      <c r="A48" s="71"/>
      <c r="B48" s="71"/>
      <c r="C48" s="71"/>
      <c r="D48" s="88"/>
      <c r="E48" s="71"/>
    </row>
    <row r="49" spans="1:5" ht="25.5" customHeight="1">
      <c r="A49" s="87" t="s">
        <v>88</v>
      </c>
      <c r="B49" s="114">
        <f>B27</f>
        <v>0</v>
      </c>
      <c r="C49" s="115"/>
      <c r="D49" s="88" t="s">
        <v>89</v>
      </c>
      <c r="E49" s="116">
        <f>E27</f>
        <v>0</v>
      </c>
    </row>
    <row r="50" spans="1:5" ht="25.5" customHeight="1">
      <c r="A50" s="87" t="s">
        <v>90</v>
      </c>
      <c r="B50" s="114">
        <f>B28</f>
        <v>0</v>
      </c>
      <c r="C50" s="115"/>
      <c r="D50" s="88" t="s">
        <v>91</v>
      </c>
      <c r="E50" s="116">
        <f>E28</f>
        <v>0</v>
      </c>
    </row>
    <row r="51" spans="1:5" ht="25.5" customHeight="1">
      <c r="D51" s="88"/>
    </row>
  </sheetData>
  <sheetProtection algorithmName="SHA-512" hashValue="iBmlV8NeTzfgAmj8ioKGLbbZiG/tMdpcndE11WSHZ3JrEd+u1d2n2+xwlQ9JA+vlnA50A4uR5TPopAOD0H5nlQ==" saltValue="y6MXIr5d+OOtHKUFoAXXRg==" spinCount="100000" sheet="1" objects="1" scenarios="1"/>
  <customSheetViews>
    <customSheetView guid="{1D30FCEC-0823-4194-B4FA-B1AB33D613C6}"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
      <headerFooter alignWithMargins="0">
        <oddFooter>&amp;R&amp;"Book Antiqua,Bold"&amp;8 Page &amp;P</oddFooter>
      </headerFooter>
    </customSheetView>
    <customSheetView guid="{DF819C10-7533-4A2E-B278-90B3B38A4AE6}"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2"/>
      <headerFooter alignWithMargins="0">
        <oddFooter>&amp;R&amp;"Book Antiqua,Bold"&amp;8 Page &amp;P</oddFooter>
      </headerFooter>
    </customSheetView>
    <customSheetView guid="{863DE73B-EDD5-4C94-B877-7C156CB081F7}" showGridLines="0" zeroValues="0" hiddenColumns="1">
      <selection activeCell="A36" sqref="A36"/>
      <rowBreaks count="1" manualBreakCount="1">
        <brk id="29" max="4" man="1"/>
      </rowBreaks>
      <pageMargins left="0" right="0" top="0" bottom="0" header="0" footer="0"/>
      <pageSetup scale="81" orientation="portrait" r:id="rId3"/>
      <headerFooter alignWithMargins="0">
        <oddFooter>&amp;R&amp;"Book Antiqua,Bold"&amp;8 Page &amp;P</oddFooter>
      </headerFooter>
    </customSheetView>
    <customSheetView guid="{6B2C1320-5106-401D-86E8-03FFC7419150}" scale="85" showPageBreaks="1" showGridLines="0" zeroValues="0" printArea="1" hiddenColumns="1" view="pageBreakPreview" showRuler="0">
      <selection activeCell="B45" sqref="B45"/>
      <rowBreaks count="1" manualBreakCount="1">
        <brk id="29" max="4" man="1"/>
      </rowBreaks>
      <pageMargins left="0" right="0" top="0" bottom="0" header="0" footer="0"/>
      <pageSetup scale="81" orientation="portrait" r:id="rId4"/>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 right="0" top="0" bottom="0" header="0" footer="0"/>
      <pageSetup scale="96" orientation="portrait" r:id="rId5"/>
      <headerFooter alignWithMargins="0">
        <oddFooter>&amp;R&amp;"Book Antiqua,Bold"&amp;8 Page &amp;P</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 right="0" top="0" bottom="0" header="0" footer="0"/>
      <pageSetup scale="96" orientation="portrait" r:id="rId6"/>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8"/>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9"/>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hiddenColumns="1">
      <selection activeCell="A17" sqref="A17:E21"/>
      <rowBreaks count="1" manualBreakCount="1">
        <brk id="28" max="4" man="1"/>
      </rowBreaks>
      <pageMargins left="0" right="0" top="0" bottom="0" header="0" footer="0"/>
      <pageSetup scale="96" orientation="portrait" r:id="rId10"/>
      <headerFooter alignWithMargins="0">
        <oddFooter>&amp;R&amp;"Book Antiqua,Bold"&amp;8 Page &amp;P</oddFooter>
      </headerFooter>
    </customSheetView>
    <customSheetView guid="{3545AE1A-D3DD-4FC8-880A-180A3F66AD42}" scale="85" showPageBreaks="1" showGridLines="0" zeroValues="0" printArea="1" hiddenColumns="1" view="pageBreakPreview" topLeftCell="A17">
      <selection activeCell="A21" sqref="A21"/>
      <rowBreaks count="1" manualBreakCount="1">
        <brk id="29" max="4" man="1"/>
      </rowBreaks>
      <pageMargins left="0" right="0" top="0" bottom="0" header="0" footer="0"/>
      <pageSetup scale="81" orientation="portrait" r:id="rId11"/>
      <headerFooter alignWithMargins="0">
        <oddFooter>&amp;R&amp;"Book Antiqua,Bold"&amp;8 Page &amp;P</oddFooter>
      </headerFooter>
    </customSheetView>
    <customSheetView guid="{C0D2F720-9CF1-451B-A21B-46E9EE29F95A}" scale="85" showPageBreaks="1" showGridLines="0" zeroValues="0" printArea="1" hiddenColumns="1" view="pageBreakPreview" topLeftCell="A17">
      <selection activeCell="A21" sqref="A21"/>
      <rowBreaks count="1" manualBreakCount="1">
        <brk id="29" max="4" man="1"/>
      </rowBreaks>
      <pageMargins left="0" right="0" top="0" bottom="0" header="0" footer="0"/>
      <pageSetup scale="81" orientation="portrait" r:id="rId12"/>
      <headerFooter alignWithMargins="0">
        <oddFooter>&amp;R&amp;"Book Antiqua,Bold"&amp;8 Page &amp;P</oddFooter>
      </headerFooter>
    </customSheetView>
    <customSheetView guid="{629BDD3E-4046-451D-8D01-11325237A091}" showGridLines="0" zeroValues="0" hiddenColumns="1" topLeftCell="A26">
      <selection activeCell="A36" sqref="A36"/>
      <rowBreaks count="1" manualBreakCount="1">
        <brk id="29" max="4" man="1"/>
      </rowBreaks>
      <pageMargins left="0" right="0" top="0" bottom="0" header="0" footer="0"/>
      <pageSetup scale="81" orientation="portrait" r:id="rId13"/>
      <headerFooter alignWithMargins="0">
        <oddFooter>&amp;R&amp;"Book Antiqua,Bold"&amp;8 Page &amp;P</oddFooter>
      </headerFooter>
    </customSheetView>
    <customSheetView guid="{61A8E90E-9DEC-4083-98B2-482D9678BA93}" showGridLines="0" zeroValues="0" hiddenColumns="1">
      <selection activeCell="B11" sqref="A11:IV12"/>
      <rowBreaks count="1" manualBreakCount="1">
        <brk id="29" max="4" man="1"/>
      </rowBreaks>
      <pageMargins left="0" right="0" top="0" bottom="0" header="0" footer="0"/>
      <pageSetup scale="81" orientation="portrait" r:id="rId14"/>
      <headerFooter alignWithMargins="0">
        <oddFooter>&amp;R&amp;"Book Antiqua,Bold"&amp;8 Page &amp;P</oddFooter>
      </headerFooter>
    </customSheetView>
    <customSheetView guid="{7A02FADF-FB74-44D6-AE2E-6BA6F576C5AC}" showPageBreaks="1" showGridLines="0" zeroValues="0" printArea="1" hiddenColumns="1" view="pageBreakPreview" topLeftCell="A4">
      <selection activeCell="A17" sqref="A17"/>
      <rowBreaks count="1" manualBreakCount="1">
        <brk id="29" max="4" man="1"/>
      </rowBreaks>
      <pageMargins left="0" right="0" top="0" bottom="0" header="0" footer="0"/>
      <pageSetup scale="81" orientation="portrait" r:id="rId15"/>
      <headerFooter alignWithMargins="0">
        <oddFooter>&amp;R&amp;"Book Antiqua,Bold"&amp;8 Page &amp;P</oddFooter>
      </headerFooter>
    </customSheetView>
    <customSheetView guid="{7864A1E9-45AA-437B-9096-371AEFEFEEA9}" showPageBreaks="1" showGridLines="0" zeroValues="0" printArea="1" hiddenColumns="1" view="pageBreakPreview" topLeftCell="A4">
      <selection activeCell="A17" sqref="A17"/>
      <rowBreaks count="1" manualBreakCount="1">
        <brk id="29" max="4" man="1"/>
      </rowBreaks>
      <pageMargins left="0" right="0" top="0" bottom="0" header="0" footer="0"/>
      <pageSetup scale="81" orientation="portrait" r:id="rId16"/>
      <headerFooter alignWithMargins="0">
        <oddFooter>&amp;R&amp;"Book Antiqua,Bold"&amp;8 Page &amp;P</oddFooter>
      </headerFooter>
    </customSheetView>
    <customSheetView guid="{08E040A3-FE2E-4DB6-B0FA-28C7BC299ABF}" showPageBreaks="1" showGridLines="0" zeroValues="0" printArea="1" hiddenColumns="1" view="pageBreakPreview" topLeftCell="A25">
      <selection activeCell="D18" sqref="D18"/>
      <rowBreaks count="1" manualBreakCount="1">
        <brk id="29" max="4" man="1"/>
      </rowBreaks>
      <pageMargins left="0" right="0" top="0" bottom="0" header="0" footer="0"/>
      <pageSetup scale="81" orientation="portrait" r:id="rId17"/>
      <headerFooter alignWithMargins="0">
        <oddFooter>&amp;R&amp;"Book Antiqua,Bold"&amp;8 Page &amp;P</oddFooter>
      </headerFooter>
    </customSheetView>
    <customSheetView guid="{EB191E35-F197-401E-A21D-A16B6A4798F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8"/>
      <headerFooter alignWithMargins="0">
        <oddFooter>&amp;R&amp;"Book Antiqua,Bold"&amp;8 Page &amp;P</oddFooter>
      </headerFooter>
    </customSheetView>
  </customSheetViews>
  <mergeCells count="24">
    <mergeCell ref="A23:E23"/>
    <mergeCell ref="A8:D8"/>
    <mergeCell ref="A3:E3"/>
    <mergeCell ref="A5:E5"/>
    <mergeCell ref="A14:E14"/>
    <mergeCell ref="B9:D9"/>
    <mergeCell ref="B10:D10"/>
    <mergeCell ref="B11:D11"/>
    <mergeCell ref="B12:D12"/>
    <mergeCell ref="C39:D39"/>
    <mergeCell ref="A24:E24"/>
    <mergeCell ref="A25:E25"/>
    <mergeCell ref="A33:E33"/>
    <mergeCell ref="C35:D35"/>
    <mergeCell ref="C36:D36"/>
    <mergeCell ref="C37:D37"/>
    <mergeCell ref="C38:D38"/>
    <mergeCell ref="A32:E32"/>
    <mergeCell ref="C40:D40"/>
    <mergeCell ref="C43:D43"/>
    <mergeCell ref="C44:D44"/>
    <mergeCell ref="C45:D45"/>
    <mergeCell ref="C41:D41"/>
    <mergeCell ref="C42:D42"/>
  </mergeCells>
  <phoneticPr fontId="4" type="noConversion"/>
  <conditionalFormatting sqref="A30:E51">
    <cfRule type="expression" dxfId="6" priority="2" stopIfTrue="1">
      <formula>$F$22=FALSE</formula>
    </cfRule>
  </conditionalFormatting>
  <conditionalFormatting sqref="A52:E52">
    <cfRule type="expression" dxfId="5" priority="1" stopIfTrue="1">
      <formula>$F$22="No"</formula>
    </cfRule>
  </conditionalFormatting>
  <pageMargins left="0.75" right="0.43" top="0.57999999999999996" bottom="0.4" header="0.34" footer="0.2"/>
  <pageSetup scale="81" orientation="portrait" r:id="rId19"/>
  <headerFooter alignWithMargins="0">
    <oddFooter>&amp;R&amp;"Book Antiqua,Bold"&amp;8 Page &amp;P</oddFooter>
  </headerFooter>
  <rowBreaks count="1" manualBreakCount="1">
    <brk id="29" max="4" man="1"/>
  </rowBreaks>
  <drawing r:id="rId20"/>
  <legacyDrawing r:id="rId21"/>
  <mc:AlternateContent xmlns:mc="http://schemas.openxmlformats.org/markup-compatibility/2006">
    <mc:Choice Requires="x14">
      <controls>
        <mc:AlternateContent xmlns:mc="http://schemas.openxmlformats.org/markup-compatibility/2006">
          <mc:Choice Requires="x14">
            <control shapeId="10254" r:id="rId22" name="Check Box 14">
              <controlPr defaultSize="0" print="0" autoFill="0" autoLine="0" autoPict="0">
                <anchor moveWithCells="1">
                  <from>
                    <xdr:col>4</xdr:col>
                    <xdr:colOff>2209800</xdr:colOff>
                    <xdr:row>21</xdr:row>
                    <xdr:rowOff>0</xdr:rowOff>
                  </from>
                  <to>
                    <xdr:col>4</xdr:col>
                    <xdr:colOff>2514600</xdr:colOff>
                    <xdr:row>21</xdr:row>
                    <xdr:rowOff>219075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2"/>
  <dimension ref="A1:L40"/>
  <sheetViews>
    <sheetView showGridLines="0" showZeros="0" view="pageBreakPreview" topLeftCell="A5" zoomScale="85" zoomScaleSheetLayoutView="85" workbookViewId="0">
      <selection activeCell="A16" sqref="A16:J16"/>
    </sheetView>
  </sheetViews>
  <sheetFormatPr defaultRowHeight="16.5"/>
  <cols>
    <col min="1" max="1" width="12.140625" style="82" customWidth="1"/>
    <col min="2" max="2" width="20.5703125" style="82" customWidth="1"/>
    <col min="3" max="3" width="11.42578125" style="82" customWidth="1"/>
    <col min="4" max="4" width="23.5703125" style="82" customWidth="1"/>
    <col min="5" max="7" width="11.5703125" style="82" customWidth="1"/>
    <col min="8" max="8" width="13.42578125" style="82" customWidth="1"/>
    <col min="9" max="9" width="19.7109375" style="71" customWidth="1"/>
    <col min="10" max="10" width="11.5703125" style="71" hidden="1" customWidth="1"/>
    <col min="11" max="12" width="9.140625" style="71"/>
    <col min="13" max="16384" width="9.140625" style="20"/>
  </cols>
  <sheetData>
    <row r="1" spans="1:10" ht="22.5" customHeight="1">
      <c r="A1" s="69" t="str">
        <f>Cover!B3</f>
        <v>SPEC. NO.:SR-I/C&amp;M/WC-4220/2025/RFx-5002004615 (SR1/T/W-CIVIL/DOM/B00/25/09183)</v>
      </c>
      <c r="B1" s="97"/>
      <c r="C1" s="97"/>
      <c r="D1" s="97"/>
      <c r="E1" s="117"/>
      <c r="F1" s="117"/>
      <c r="G1" s="117"/>
      <c r="H1" s="117"/>
      <c r="I1" s="437" t="s">
        <v>106</v>
      </c>
      <c r="J1" s="437"/>
    </row>
    <row r="2" spans="1:10" ht="15" customHeight="1"/>
    <row r="3" spans="1:10" ht="42" customHeight="1">
      <c r="A3" s="433" t="str">
        <f>Cover!B2</f>
        <v xml:space="preserve">Construction of Transit Camp Cum Field Hostel at Kurnool-IV Pooling Station </v>
      </c>
      <c r="B3" s="433"/>
      <c r="C3" s="433"/>
      <c r="D3" s="433"/>
      <c r="E3" s="433"/>
      <c r="F3" s="433"/>
      <c r="G3" s="433"/>
      <c r="H3" s="433"/>
      <c r="I3" s="433"/>
      <c r="J3" s="433"/>
    </row>
    <row r="4" spans="1:10" ht="4.5" customHeight="1">
      <c r="A4" s="93"/>
      <c r="H4" s="99"/>
      <c r="I4" s="100"/>
    </row>
    <row r="5" spans="1:10" ht="24.75" customHeight="1">
      <c r="A5" s="398" t="s">
        <v>107</v>
      </c>
      <c r="B5" s="398"/>
      <c r="C5" s="398"/>
      <c r="D5" s="398"/>
      <c r="E5" s="398"/>
      <c r="F5" s="398"/>
      <c r="G5" s="398"/>
      <c r="H5" s="398"/>
      <c r="I5" s="398"/>
      <c r="J5" s="398"/>
    </row>
    <row r="6" spans="1:10" ht="20.100000000000001" customHeight="1">
      <c r="A6" s="101"/>
      <c r="H6" s="99"/>
      <c r="I6" s="100"/>
    </row>
    <row r="7" spans="1:10" ht="3.75" customHeight="1">
      <c r="A7" s="72" t="s">
        <v>2</v>
      </c>
      <c r="G7" s="74" t="s">
        <v>2</v>
      </c>
      <c r="H7" s="71"/>
    </row>
    <row r="8" spans="1:10" ht="36" customHeight="1">
      <c r="A8" s="432" t="str">
        <f>'Attach 4'!A8:D8</f>
        <v>Bidders Name &amp; Address</v>
      </c>
      <c r="B8" s="432"/>
      <c r="C8" s="432"/>
      <c r="D8" s="432"/>
      <c r="G8" s="75" t="str">
        <f>'Attach 4'!E8</f>
        <v>To</v>
      </c>
      <c r="H8" s="71"/>
    </row>
    <row r="9" spans="1:10">
      <c r="A9" s="102" t="s">
        <v>94</v>
      </c>
      <c r="B9" s="435">
        <f>'Attach 4'!B9:D9</f>
        <v>0</v>
      </c>
      <c r="C9" s="435"/>
      <c r="D9" s="435"/>
      <c r="G9" s="75" t="str">
        <f>'Attach 4'!E9</f>
        <v>Sr.GM(C&amp;M)</v>
      </c>
      <c r="H9" s="71"/>
    </row>
    <row r="10" spans="1:10">
      <c r="A10" s="102" t="s">
        <v>95</v>
      </c>
      <c r="B10" s="436">
        <f>'Attach 4'!B10:D10</f>
        <v>0</v>
      </c>
      <c r="C10" s="436"/>
      <c r="D10" s="436"/>
      <c r="G10" s="75" t="str">
        <f>'Attach 4'!E10</f>
        <v>Contracts &amp; Materials Department</v>
      </c>
      <c r="H10" s="71"/>
    </row>
    <row r="11" spans="1:10">
      <c r="B11" s="436">
        <f>'Attach 4'!B11:D11</f>
        <v>0</v>
      </c>
      <c r="C11" s="436"/>
      <c r="D11" s="436"/>
      <c r="G11" s="75" t="str">
        <f>'Attach 4'!E11</f>
        <v>Power Grid Corporation of India Ltd.,</v>
      </c>
      <c r="H11" s="71"/>
    </row>
    <row r="12" spans="1:10">
      <c r="A12" s="101"/>
      <c r="B12" s="436">
        <f>'Attach 4'!B12:D12</f>
        <v>0</v>
      </c>
      <c r="C12" s="436"/>
      <c r="D12" s="436"/>
      <c r="E12" s="103"/>
      <c r="G12" s="75" t="str">
        <f>'Attach 4'!E12</f>
        <v xml:space="preserve">Kavadiguda Main Road, </v>
      </c>
    </row>
    <row r="13" spans="1:10" ht="15" customHeight="1">
      <c r="A13" s="101"/>
      <c r="B13" s="104"/>
      <c r="C13" s="104"/>
      <c r="D13" s="104"/>
    </row>
    <row r="14" spans="1:10" ht="20.100000000000001" customHeight="1">
      <c r="A14" s="82" t="s">
        <v>33</v>
      </c>
    </row>
    <row r="15" spans="1:10" ht="15" customHeight="1">
      <c r="A15" s="101"/>
    </row>
    <row r="16" spans="1:10" ht="63" customHeight="1">
      <c r="A16" s="369"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Construction of Transit Camp Cum Field Hostel at Kurnool-IV Pooling Station  for the period commencing from the effective date of Contract to us :</v>
      </c>
      <c r="B16" s="369"/>
      <c r="C16" s="369"/>
      <c r="D16" s="369"/>
      <c r="E16" s="369"/>
      <c r="F16" s="369"/>
      <c r="G16" s="369"/>
      <c r="H16" s="369"/>
      <c r="I16" s="369"/>
      <c r="J16" s="369"/>
    </row>
    <row r="17" spans="1:10" ht="20.100000000000001" customHeight="1">
      <c r="A17" s="101"/>
      <c r="B17" s="101"/>
      <c r="C17" s="101"/>
      <c r="D17" s="101"/>
      <c r="E17" s="101"/>
    </row>
    <row r="18" spans="1:10" ht="31.5" customHeight="1">
      <c r="A18" s="112" t="s">
        <v>97</v>
      </c>
      <c r="B18" s="445" t="s">
        <v>108</v>
      </c>
      <c r="C18" s="445"/>
      <c r="D18" s="445"/>
      <c r="E18" s="438" t="s">
        <v>109</v>
      </c>
      <c r="F18" s="438"/>
      <c r="G18" s="438"/>
      <c r="H18" s="438"/>
      <c r="I18" s="438"/>
      <c r="J18" s="438"/>
    </row>
    <row r="19" spans="1:10" ht="33" customHeight="1">
      <c r="A19" s="121">
        <v>1</v>
      </c>
      <c r="B19" s="440"/>
      <c r="C19" s="440"/>
      <c r="D19" s="440"/>
      <c r="E19" s="442"/>
      <c r="F19" s="443"/>
      <c r="G19" s="443"/>
      <c r="H19" s="443"/>
      <c r="I19" s="443"/>
      <c r="J19" s="444"/>
    </row>
    <row r="20" spans="1:10" ht="22.5" customHeight="1">
      <c r="A20" s="113">
        <v>2</v>
      </c>
      <c r="B20" s="440"/>
      <c r="C20" s="440"/>
      <c r="D20" s="440"/>
      <c r="E20" s="442"/>
      <c r="F20" s="443"/>
      <c r="G20" s="443"/>
      <c r="H20" s="443"/>
      <c r="I20" s="443"/>
      <c r="J20" s="444"/>
    </row>
    <row r="21" spans="1:10" ht="34.5" customHeight="1">
      <c r="A21" s="113">
        <v>3</v>
      </c>
      <c r="B21" s="440"/>
      <c r="C21" s="440"/>
      <c r="D21" s="440"/>
      <c r="E21" s="442"/>
      <c r="F21" s="443"/>
      <c r="G21" s="443"/>
      <c r="H21" s="443"/>
      <c r="I21" s="443"/>
      <c r="J21" s="444"/>
    </row>
    <row r="22" spans="1:10" ht="22.5" customHeight="1">
      <c r="A22" s="113">
        <v>4</v>
      </c>
      <c r="B22" s="440"/>
      <c r="C22" s="440"/>
      <c r="D22" s="440"/>
      <c r="E22" s="442"/>
      <c r="F22" s="443"/>
      <c r="G22" s="443"/>
      <c r="H22" s="443"/>
      <c r="I22" s="443"/>
      <c r="J22" s="444"/>
    </row>
    <row r="23" spans="1:10" ht="37.5" customHeight="1">
      <c r="A23" s="113">
        <v>5</v>
      </c>
      <c r="B23" s="440"/>
      <c r="C23" s="440"/>
      <c r="D23" s="440"/>
      <c r="E23" s="442"/>
      <c r="F23" s="443"/>
      <c r="G23" s="443"/>
      <c r="H23" s="443"/>
      <c r="I23" s="443"/>
      <c r="J23" s="444"/>
    </row>
    <row r="24" spans="1:10" ht="19.5" customHeight="1">
      <c r="A24" s="111"/>
      <c r="B24" s="83"/>
      <c r="C24" s="83"/>
      <c r="D24" s="83"/>
      <c r="E24" s="111"/>
    </row>
    <row r="25" spans="1:10" ht="19.5" customHeight="1">
      <c r="A25" s="111"/>
      <c r="B25" s="83"/>
      <c r="C25" s="83"/>
      <c r="D25" s="83"/>
      <c r="E25" s="111"/>
    </row>
    <row r="26" spans="1:10" ht="33" customHeight="1">
      <c r="A26" s="87" t="s">
        <v>88</v>
      </c>
      <c r="B26" s="114">
        <f>'Name of Bidder'!D23</f>
        <v>0</v>
      </c>
      <c r="D26" s="71"/>
      <c r="E26" s="71"/>
      <c r="H26" s="88" t="s">
        <v>89</v>
      </c>
      <c r="I26" s="441">
        <f>'Name of Bidder'!D20</f>
        <v>0</v>
      </c>
      <c r="J26" s="441"/>
    </row>
    <row r="27" spans="1:10" ht="33" customHeight="1">
      <c r="A27" s="87" t="s">
        <v>90</v>
      </c>
      <c r="B27" s="116">
        <f>'Name of Bidder'!D24</f>
        <v>0</v>
      </c>
      <c r="D27" s="71"/>
      <c r="E27" s="71"/>
      <c r="H27" s="88" t="s">
        <v>91</v>
      </c>
      <c r="I27" s="441">
        <f>'Name of Bidder'!D21</f>
        <v>0</v>
      </c>
      <c r="J27" s="441"/>
    </row>
    <row r="28" spans="1:10" ht="21.75" customHeight="1">
      <c r="A28" s="87"/>
      <c r="B28" s="116"/>
      <c r="D28" s="88"/>
      <c r="E28" s="116"/>
    </row>
    <row r="29" spans="1:10" ht="31.5" customHeight="1">
      <c r="A29" s="439" t="s">
        <v>110</v>
      </c>
      <c r="B29" s="439"/>
      <c r="C29" s="439"/>
      <c r="D29" s="439"/>
      <c r="E29" s="439"/>
      <c r="F29" s="439"/>
      <c r="G29" s="439"/>
      <c r="H29" s="439"/>
      <c r="I29" s="439"/>
      <c r="J29" s="439"/>
    </row>
    <row r="30" spans="1:10" ht="20.100000000000001" customHeight="1">
      <c r="A30" s="73"/>
    </row>
    <row r="31" spans="1:10" ht="20.100000000000001" customHeight="1"/>
    <row r="32" spans="1:10" ht="20.100000000000001" customHeight="1">
      <c r="A32" s="73"/>
    </row>
    <row r="33" spans="1:1" ht="20.100000000000001" customHeight="1"/>
    <row r="34" spans="1:1" ht="20.100000000000001" customHeight="1">
      <c r="A34" s="73"/>
    </row>
    <row r="35" spans="1:1" ht="20.100000000000001" customHeight="1"/>
    <row r="36" spans="1:1" ht="20.100000000000001" customHeight="1">
      <c r="A36" s="73"/>
    </row>
    <row r="37" spans="1:1" ht="20.100000000000001" customHeight="1"/>
    <row r="38" spans="1:1" ht="20.100000000000001" customHeight="1"/>
    <row r="39" spans="1:1" ht="20.100000000000001" customHeight="1"/>
    <row r="40" spans="1:1" ht="20.100000000000001" customHeight="1"/>
  </sheetData>
  <sheetProtection algorithmName="SHA-512" hashValue="BhLiiKK9ddKggQDbVf0jK+edtImlhMTCJPrPtBIA9gNE6wOTD7qc7YGX1KB2ERqCX0b5aKlEdrngtDT3dMhBBA==" saltValue="du8pFaTvnnAZiXlkvJEEvQ==" spinCount="100000" sheet="1" objects="1" scenarios="1"/>
  <customSheetViews>
    <customSheetView guid="{1D30FCEC-0823-4194-B4FA-B1AB33D613C6}" scale="85" showPageBreaks="1" showGridLines="0" zeroValues="0" printArea="1" hiddenColumns="1" view="pageBreakPreview" topLeftCell="A10">
      <selection activeCell="E19" sqref="E19:J19"/>
      <rowBreaks count="1" manualBreakCount="1">
        <brk id="29" max="4" man="1"/>
      </rowBreaks>
      <pageMargins left="0" right="0" top="0" bottom="0" header="0" footer="0"/>
      <pageSetup scale="79" orientation="portrait" r:id="rId1"/>
      <headerFooter alignWithMargins="0">
        <oddFooter>&amp;R&amp;"Book Antiqua,Bold"&amp;8 Page &amp;P of &amp;N</oddFooter>
      </headerFooter>
    </customSheetView>
    <customSheetView guid="{DF819C10-7533-4A2E-B278-90B3B38A4AE6}" scale="85" showPageBreaks="1" showGridLines="0" zeroValues="0" printArea="1" hiddenColumns="1" view="pageBreakPreview">
      <selection activeCell="B19" sqref="B19:D19"/>
      <rowBreaks count="1" manualBreakCount="1">
        <brk id="29" max="4" man="1"/>
      </rowBreaks>
      <pageMargins left="0" right="0" top="0" bottom="0" header="0" footer="0"/>
      <pageSetup scale="79" orientation="portrait" r:id="rId2"/>
      <headerFooter alignWithMargins="0">
        <oddFooter>&amp;R&amp;"Book Antiqua,Bold"&amp;8 Page &amp;P of &amp;N</oddFooter>
      </headerFooter>
    </customSheetView>
    <customSheetView guid="{863DE73B-EDD5-4C94-B877-7C156CB081F7}" showPageBreaks="1" showGridLines="0" zeroValues="0" printArea="1" hiddenColumns="1" view="pageBreakPreview">
      <selection activeCell="H36" sqref="H36"/>
      <rowBreaks count="2" manualBreakCount="2">
        <brk id="32" max="9" man="1"/>
        <brk id="42" max="4" man="1"/>
      </rowBreaks>
      <pageMargins left="0" right="0" top="0" bottom="0" header="0" footer="0"/>
      <pageSetup scale="79" orientation="portrait" r:id="rId3"/>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J21" sqref="J21"/>
      <rowBreaks count="2" manualBreakCount="2">
        <brk id="30" max="9" man="1"/>
        <brk id="42" max="4" man="1"/>
      </rowBreaks>
      <pageMargins left="0" right="0" top="0" bottom="0" header="0" footer="0"/>
      <pageSetup scale="79" orientation="portrait" r:id="rId4"/>
      <headerFooter alignWithMargins="0">
        <oddFooter>&amp;R&amp;"Book Antiqua,Bold"&amp;8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 right="0" top="0" bottom="0" header="0" footer="0"/>
      <pageSetup scale="90" orientation="portrait" r:id="rId5"/>
      <headerFooter alignWithMargins="0">
        <oddFooter>&amp;R&amp;"Book Antiqua,Bold"&amp;8 Page &amp;P of &amp;N</oddFooter>
      </headerFooter>
    </customSheetView>
    <customSheetView guid="{237D8718-39ED-4FFE-B3B2-D1192F8D2E87}" scale="90" showPageBreaks="1" showGridLines="0" printArea="1" view="pageBreakPreview">
      <selection activeCell="E19" sqref="E19"/>
      <rowBreaks count="1" manualBreakCount="1">
        <brk id="30" max="4" man="1"/>
      </rowBreaks>
      <pageMargins left="0" right="0" top="0" bottom="0" header="0" footer="0"/>
      <pageSetup scale="90" orientation="portrait" r:id="rId6"/>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8"/>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9"/>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9">
      <selection activeCell="E22" sqref="E22"/>
      <rowBreaks count="1" manualBreakCount="1">
        <brk id="30" max="4" man="1"/>
      </rowBreaks>
      <pageMargins left="0" right="0" top="0" bottom="0" header="0" footer="0"/>
      <pageSetup scale="90" orientation="portrait" r:id="rId10"/>
      <headerFooter alignWithMargins="0">
        <oddFooter>&amp;R&amp;"Book Antiqua,Bold"&amp;8 Page &amp;P of &amp;N</oddFooter>
      </headerFooter>
    </customSheetView>
    <customSheetView guid="{3545AE1A-D3DD-4FC8-880A-180A3F66AD42}" scale="85" showPageBreaks="1" showGridLines="0" zeroValues="0" printArea="1" view="pageBreakPreview" topLeftCell="A16">
      <selection activeCell="J20" sqref="J20"/>
      <rowBreaks count="2" manualBreakCount="2">
        <brk id="34" max="9" man="1"/>
        <brk id="42" max="4" man="1"/>
      </rowBreaks>
      <pageMargins left="0" right="0" top="0" bottom="0" header="0" footer="0"/>
      <pageSetup scale="79" orientation="portrait" r:id="rId11"/>
      <headerFooter alignWithMargins="0">
        <oddFooter>&amp;R&amp;"Book Antiqua,Bold"&amp;8 Page &amp;P of &amp;N</oddFooter>
      </headerFooter>
    </customSheetView>
    <customSheetView guid="{C0D2F720-9CF1-451B-A21B-46E9EE29F95A}" scale="85" showPageBreaks="1" showGridLines="0" zeroValues="0" printArea="1" view="pageBreakPreview" topLeftCell="A16">
      <selection activeCell="J20" sqref="J20"/>
      <rowBreaks count="2" manualBreakCount="2">
        <brk id="33" max="9" man="1"/>
        <brk id="42" max="4" man="1"/>
      </rowBreaks>
      <pageMargins left="0" right="0" top="0" bottom="0" header="0" footer="0"/>
      <pageSetup scale="79" orientation="portrait" r:id="rId12"/>
      <headerFooter alignWithMargins="0">
        <oddFooter>&amp;R&amp;"Book Antiqua,Bold"&amp;8 Page &amp;P of &amp;N</oddFooter>
      </headerFooter>
    </customSheetView>
    <customSheetView guid="{629BDD3E-4046-451D-8D01-11325237A091}" showGridLines="0" zeroValues="0" hiddenColumns="1" topLeftCell="A8">
      <selection activeCell="E20" sqref="E20"/>
      <rowBreaks count="1" manualBreakCount="1">
        <brk id="42" max="4" man="1"/>
      </rowBreaks>
      <pageMargins left="0" right="0" top="0" bottom="0" header="0" footer="0"/>
      <pageSetup scale="79" orientation="portrait" r:id="rId13"/>
      <headerFooter alignWithMargins="0">
        <oddFooter>&amp;R&amp;"Book Antiqua,Bold"&amp;8 Page &amp;P of &amp;N</oddFooter>
      </headerFooter>
    </customSheetView>
    <customSheetView guid="{61A8E90E-9DEC-4083-98B2-482D9678BA93}" showPageBreaks="1" showGridLines="0" zeroValues="0" printArea="1" hiddenColumns="1" view="pageBreakPreview">
      <selection activeCell="B11" sqref="A11:IV12"/>
      <rowBreaks count="2" manualBreakCount="2">
        <brk id="32" max="9" man="1"/>
        <brk id="42" max="4" man="1"/>
      </rowBreaks>
      <pageMargins left="0" right="0" top="0" bottom="0" header="0" footer="0"/>
      <pageSetup scale="79" orientation="portrait" r:id="rId14"/>
      <headerFooter alignWithMargins="0">
        <oddFooter>&amp;R&amp;"Book Antiqua,Bold"&amp;8 Page &amp;P of &amp;N</oddFooter>
      </headerFooter>
    </customSheetView>
    <customSheetView guid="{7A02FADF-FB74-44D6-AE2E-6BA6F576C5AC}" showPageBreaks="1" showGridLines="0" zeroValues="0" printArea="1" hiddenColumns="1" view="pageBreakPreview" topLeftCell="A25">
      <selection activeCell="B19" sqref="B19:D19"/>
      <rowBreaks count="1" manualBreakCount="1">
        <brk id="29" max="4" man="1"/>
      </rowBreaks>
      <pageMargins left="0" right="0" top="0" bottom="0" header="0" footer="0"/>
      <pageSetup scale="79" orientation="portrait" r:id="rId15"/>
      <headerFooter alignWithMargins="0">
        <oddFooter>&amp;R&amp;"Book Antiqua,Bold"&amp;8 Page &amp;P of &amp;N</oddFooter>
      </headerFooter>
    </customSheetView>
    <customSheetView guid="{7864A1E9-45AA-437B-9096-371AEFEFEEA9}" showPageBreaks="1" showGridLines="0" zeroValues="0" printArea="1" hiddenColumns="1" view="pageBreakPreview" topLeftCell="A22">
      <selection activeCell="B19" sqref="B19:D19"/>
      <rowBreaks count="1" manualBreakCount="1">
        <brk id="29" max="4" man="1"/>
      </rowBreaks>
      <pageMargins left="0" right="0" top="0" bottom="0" header="0" footer="0"/>
      <pageSetup scale="79" orientation="portrait" r:id="rId16"/>
      <headerFooter alignWithMargins="0">
        <oddFooter>&amp;R&amp;"Book Antiqua,Bold"&amp;8 Page &amp;P of &amp;N</oddFooter>
      </headerFooter>
    </customSheetView>
    <customSheetView guid="{08E040A3-FE2E-4DB6-B0FA-28C7BC299ABF}" scale="85" showPageBreaks="1" showGridLines="0" zeroValues="0" printArea="1" hiddenColumns="1" view="pageBreakPreview" topLeftCell="A16">
      <selection activeCell="B19" sqref="B19:D19"/>
      <rowBreaks count="1" manualBreakCount="1">
        <brk id="29" max="4" man="1"/>
      </rowBreaks>
      <pageMargins left="0" right="0" top="0" bottom="0" header="0" footer="0"/>
      <pageSetup scale="79" orientation="portrait" r:id="rId17"/>
      <headerFooter alignWithMargins="0">
        <oddFooter>&amp;R&amp;"Book Antiqua,Bold"&amp;8 Page &amp;P of &amp;N</oddFooter>
      </headerFooter>
    </customSheetView>
    <customSheetView guid="{EB191E35-F197-401E-A21D-A16B6A4798F5}" scale="85" showPageBreaks="1" showGridLines="0" zeroValues="0" printArea="1" hiddenColumns="1" view="pageBreakPreview">
      <selection activeCell="B19" sqref="B19:D19"/>
      <rowBreaks count="1" manualBreakCount="1">
        <brk id="29" max="4" man="1"/>
      </rowBreaks>
      <pageMargins left="0" right="0" top="0" bottom="0" header="0" footer="0"/>
      <pageSetup scale="79" orientation="portrait" r:id="rId18"/>
      <headerFooter alignWithMargins="0">
        <oddFooter>&amp;R&amp;"Book Antiqua,Bold"&amp;8 Page &amp;P of &amp;N</oddFooter>
      </headerFooter>
    </customSheetView>
  </customSheetViews>
  <mergeCells count="24">
    <mergeCell ref="B19:D19"/>
    <mergeCell ref="E19:J19"/>
    <mergeCell ref="E20:J20"/>
    <mergeCell ref="A8:D8"/>
    <mergeCell ref="B18:D18"/>
    <mergeCell ref="B12:D12"/>
    <mergeCell ref="B11:D11"/>
    <mergeCell ref="B10:D10"/>
    <mergeCell ref="A16:J16"/>
    <mergeCell ref="B20:D20"/>
    <mergeCell ref="A29:J29"/>
    <mergeCell ref="B22:D22"/>
    <mergeCell ref="B23:D23"/>
    <mergeCell ref="I27:J27"/>
    <mergeCell ref="B21:D21"/>
    <mergeCell ref="I26:J26"/>
    <mergeCell ref="E21:J21"/>
    <mergeCell ref="E22:J22"/>
    <mergeCell ref="E23:J23"/>
    <mergeCell ref="I1:J1"/>
    <mergeCell ref="A3:J3"/>
    <mergeCell ref="E18:J18"/>
    <mergeCell ref="A5:J5"/>
    <mergeCell ref="B9:D9"/>
  </mergeCells>
  <phoneticPr fontId="4" type="noConversion"/>
  <pageMargins left="0.43" right="0.37" top="0.59055118110236227" bottom="0.59055118110236227" header="0.35433070866141736" footer="0.35433070866141736"/>
  <pageSetup scale="79" orientation="portrait" r:id="rId19"/>
  <headerFooter alignWithMargins="0">
    <oddFooter>&amp;R&amp;"Book Antiqua,Bold"&amp;8 Page &amp;P of &amp;N</oddFooter>
  </headerFooter>
  <rowBreaks count="1" manualBreakCount="1">
    <brk id="29" max="4" man="1"/>
  </rowBreaks>
  <drawing r:id="rId2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4"/>
  <dimension ref="A1:Z68"/>
  <sheetViews>
    <sheetView showGridLines="0" showZeros="0" view="pageBreakPreview" zoomScaleSheetLayoutView="100" workbookViewId="0">
      <selection activeCell="J17" sqref="J17"/>
    </sheetView>
  </sheetViews>
  <sheetFormatPr defaultRowHeight="16.5"/>
  <cols>
    <col min="1" max="1" width="11.28515625" style="82" customWidth="1"/>
    <col min="2" max="2" width="37.85546875" style="82" customWidth="1"/>
    <col min="3" max="3" width="24.85546875" style="82" customWidth="1"/>
    <col min="4" max="4" width="21.85546875" style="82" customWidth="1"/>
    <col min="5" max="5" width="20" style="82" customWidth="1"/>
    <col min="6" max="6" width="9.140625" style="21" hidden="1" customWidth="1"/>
    <col min="7" max="7" width="9.140625" style="21"/>
    <col min="8" max="8" width="11.28515625" style="21" customWidth="1"/>
    <col min="9" max="16384" width="9.140625" style="20"/>
  </cols>
  <sheetData>
    <row r="1" spans="1:26" ht="22.5" customHeight="1">
      <c r="A1" s="69" t="str">
        <f>Cover!B3</f>
        <v>SPEC. NO.:SR-I/C&amp;M/WC-4220/2025/RFx-5002004615 (SR1/T/W-CIVIL/DOM/B00/25/09183)</v>
      </c>
      <c r="B1" s="97"/>
      <c r="C1" s="97"/>
      <c r="D1" s="97"/>
      <c r="E1" s="67" t="s">
        <v>111</v>
      </c>
    </row>
    <row r="2" spans="1:26" ht="12.75" customHeight="1">
      <c r="A2" s="98"/>
      <c r="B2" s="98"/>
      <c r="C2" s="98"/>
      <c r="D2" s="98"/>
      <c r="E2" s="98"/>
      <c r="Z2" s="58" t="e">
        <f>#REF!</f>
        <v>#REF!</v>
      </c>
    </row>
    <row r="3" spans="1:26" ht="61.5" customHeight="1">
      <c r="A3" s="433" t="str">
        <f>Cover!B2</f>
        <v xml:space="preserve">Construction of Transit Camp Cum Field Hostel at Kurnool-IV Pooling Station </v>
      </c>
      <c r="B3" s="433"/>
      <c r="C3" s="433"/>
      <c r="D3" s="433"/>
      <c r="E3" s="433"/>
      <c r="F3" s="57"/>
      <c r="G3" s="57"/>
      <c r="H3" s="57"/>
    </row>
    <row r="4" spans="1:26" ht="11.25" customHeight="1">
      <c r="A4" s="93"/>
      <c r="H4" s="22"/>
      <c r="I4" s="23"/>
    </row>
    <row r="5" spans="1:26" ht="19.5" customHeight="1">
      <c r="A5" s="398" t="s">
        <v>112</v>
      </c>
      <c r="B5" s="398"/>
      <c r="C5" s="398"/>
      <c r="D5" s="398"/>
      <c r="E5" s="398"/>
      <c r="F5" s="24"/>
      <c r="H5" s="22"/>
      <c r="I5" s="23"/>
    </row>
    <row r="6" spans="1:26" ht="9.75" customHeight="1">
      <c r="A6" s="101"/>
      <c r="H6" s="22"/>
      <c r="I6" s="23"/>
    </row>
    <row r="7" spans="1:26" ht="19.5" customHeight="1">
      <c r="A7" s="72" t="s">
        <v>2</v>
      </c>
      <c r="B7" s="101"/>
      <c r="C7" s="101"/>
      <c r="D7" s="74" t="s">
        <v>2</v>
      </c>
      <c r="H7" s="22"/>
      <c r="I7" s="23"/>
    </row>
    <row r="8" spans="1:26" ht="36" customHeight="1">
      <c r="A8" s="432" t="str">
        <f>'Attach 5'!A8:D8</f>
        <v>Bidders Name &amp; Address</v>
      </c>
      <c r="B8" s="432"/>
      <c r="C8" s="432"/>
      <c r="D8" s="75" t="str">
        <f>'Attach 5'!G8</f>
        <v>To</v>
      </c>
      <c r="H8" s="22"/>
      <c r="I8" s="23"/>
    </row>
    <row r="9" spans="1:26">
      <c r="A9" s="102" t="s">
        <v>94</v>
      </c>
      <c r="B9" s="435">
        <f>'Attach 5'!B9:D9</f>
        <v>0</v>
      </c>
      <c r="C9" s="435"/>
      <c r="D9" s="75" t="str">
        <f>'Attach 5'!G9</f>
        <v>Sr.GM(C&amp;M)</v>
      </c>
      <c r="H9" s="22"/>
      <c r="I9" s="23"/>
    </row>
    <row r="10" spans="1:26">
      <c r="A10" s="102" t="s">
        <v>95</v>
      </c>
      <c r="B10" s="436">
        <f>'Attach 5'!B10:D10</f>
        <v>0</v>
      </c>
      <c r="C10" s="436"/>
      <c r="D10" s="75" t="str">
        <f>'Attach 5'!G10</f>
        <v>Contracts &amp; Materials Department</v>
      </c>
      <c r="H10" s="22"/>
      <c r="I10" s="23"/>
    </row>
    <row r="11" spans="1:26">
      <c r="B11" s="436">
        <f>'Attach 5'!B11:D11</f>
        <v>0</v>
      </c>
      <c r="C11" s="436"/>
      <c r="D11" s="75" t="str">
        <f>'Attach 5'!G11</f>
        <v>Power Grid Corporation of India Ltd.,</v>
      </c>
    </row>
    <row r="12" spans="1:26">
      <c r="A12" s="101"/>
      <c r="B12" s="436">
        <f>'Attach 5'!B12:D12</f>
        <v>0</v>
      </c>
      <c r="C12" s="436"/>
      <c r="D12" s="103" t="str">
        <f>'Attach 5'!G12</f>
        <v xml:space="preserve">Kavadiguda Main Road, </v>
      </c>
    </row>
    <row r="13" spans="1:26" ht="19.5" customHeight="1">
      <c r="A13" s="82" t="s">
        <v>33</v>
      </c>
    </row>
    <row r="14" spans="1:26" ht="9.9499999999999993" customHeight="1">
      <c r="A14" s="101"/>
    </row>
    <row r="15" spans="1:26" ht="33.75" customHeight="1">
      <c r="A15" s="429" t="s">
        <v>113</v>
      </c>
      <c r="B15" s="429"/>
      <c r="C15" s="429"/>
      <c r="D15" s="429"/>
      <c r="E15" s="429"/>
    </row>
    <row r="16" spans="1:26" ht="9.75" customHeight="1">
      <c r="A16" s="101"/>
      <c r="B16" s="101"/>
      <c r="C16" s="101"/>
      <c r="D16" s="101"/>
      <c r="E16" s="101"/>
    </row>
    <row r="17" spans="1:8" ht="60" customHeight="1">
      <c r="A17" s="112" t="s">
        <v>97</v>
      </c>
      <c r="B17" s="438" t="s">
        <v>114</v>
      </c>
      <c r="C17" s="438"/>
      <c r="D17" s="112" t="s">
        <v>115</v>
      </c>
      <c r="E17" s="112" t="s">
        <v>116</v>
      </c>
    </row>
    <row r="18" spans="1:8" ht="26.1" customHeight="1">
      <c r="A18" s="113">
        <v>1</v>
      </c>
      <c r="B18" s="450"/>
      <c r="C18" s="450"/>
      <c r="D18" s="110"/>
      <c r="E18" s="110"/>
    </row>
    <row r="19" spans="1:8" ht="26.1" customHeight="1">
      <c r="A19" s="113">
        <v>2</v>
      </c>
      <c r="B19" s="450"/>
      <c r="C19" s="450"/>
      <c r="D19" s="110"/>
      <c r="E19" s="110"/>
    </row>
    <row r="20" spans="1:8" ht="26.1" customHeight="1">
      <c r="A20" s="113">
        <v>3</v>
      </c>
      <c r="B20" s="450"/>
      <c r="C20" s="450"/>
      <c r="D20" s="110"/>
      <c r="E20" s="110"/>
    </row>
    <row r="21" spans="1:8" ht="26.1" customHeight="1">
      <c r="A21" s="113">
        <v>4</v>
      </c>
      <c r="B21" s="450"/>
      <c r="C21" s="450"/>
      <c r="D21" s="110"/>
      <c r="E21" s="110"/>
    </row>
    <row r="22" spans="1:8" ht="26.1" customHeight="1">
      <c r="A22" s="113">
        <v>5</v>
      </c>
      <c r="B22" s="450"/>
      <c r="C22" s="450"/>
      <c r="D22" s="110"/>
      <c r="E22" s="110"/>
    </row>
    <row r="23" spans="1:8" ht="26.1" customHeight="1">
      <c r="A23" s="113">
        <v>6</v>
      </c>
      <c r="B23" s="451"/>
      <c r="C23" s="452"/>
      <c r="D23" s="110"/>
      <c r="E23" s="110"/>
    </row>
    <row r="24" spans="1:8" ht="26.1" customHeight="1">
      <c r="A24" s="113">
        <v>7</v>
      </c>
      <c r="B24" s="451"/>
      <c r="C24" s="452"/>
      <c r="D24" s="110"/>
      <c r="E24" s="110"/>
    </row>
    <row r="25" spans="1:8" ht="26.1" customHeight="1">
      <c r="A25" s="113">
        <v>8</v>
      </c>
      <c r="B25" s="451"/>
      <c r="C25" s="452"/>
      <c r="D25" s="110"/>
      <c r="E25" s="110"/>
    </row>
    <row r="26" spans="1:8" ht="26.1" customHeight="1">
      <c r="A26" s="113">
        <v>9</v>
      </c>
      <c r="B26" s="451"/>
      <c r="C26" s="452"/>
      <c r="D26" s="110"/>
      <c r="E26" s="110"/>
    </row>
    <row r="27" spans="1:8" ht="26.1" customHeight="1">
      <c r="A27" s="113">
        <v>10</v>
      </c>
      <c r="B27" s="450"/>
      <c r="C27" s="450"/>
      <c r="D27" s="110"/>
      <c r="E27" s="110"/>
    </row>
    <row r="28" spans="1:8" ht="22.5" customHeight="1">
      <c r="C28" s="88"/>
      <c r="F28" s="226" t="b">
        <v>0</v>
      </c>
      <c r="H28" s="68"/>
    </row>
    <row r="29" spans="1:8" ht="21" customHeight="1">
      <c r="A29" s="87" t="s">
        <v>88</v>
      </c>
      <c r="B29" s="114">
        <f>'Name of Bidder'!D23</f>
        <v>0</v>
      </c>
      <c r="C29" s="88" t="s">
        <v>89</v>
      </c>
      <c r="D29" s="116">
        <f>'Name of Bidder'!D20</f>
        <v>0</v>
      </c>
      <c r="H29" s="68"/>
    </row>
    <row r="30" spans="1:8" ht="20.25" customHeight="1">
      <c r="A30" s="87" t="s">
        <v>90</v>
      </c>
      <c r="B30" s="116">
        <f>'Name of Bidder'!D24</f>
        <v>0</v>
      </c>
      <c r="C30" s="88" t="s">
        <v>91</v>
      </c>
      <c r="D30" s="116">
        <f>'Name of Bidder'!D21</f>
        <v>0</v>
      </c>
    </row>
    <row r="31" spans="1:8" ht="41.25" customHeight="1">
      <c r="A31" s="431" t="s">
        <v>117</v>
      </c>
      <c r="B31" s="431"/>
      <c r="C31" s="431"/>
      <c r="D31" s="431"/>
      <c r="E31" s="431"/>
    </row>
    <row r="32" spans="1:8" ht="24" customHeight="1">
      <c r="A32" s="69" t="str">
        <f>A1</f>
        <v>SPEC. NO.:SR-I/C&amp;M/WC-4220/2025/RFx-5002004615 (SR1/T/W-CIVIL/DOM/B00/25/09183)</v>
      </c>
      <c r="B32" s="69"/>
      <c r="C32" s="69"/>
      <c r="D32" s="69"/>
      <c r="E32" s="69" t="str">
        <f>E1</f>
        <v>ATTACHMENT-6</v>
      </c>
    </row>
    <row r="33" spans="1:5" ht="19.5" customHeight="1"/>
    <row r="34" spans="1:5" ht="23.25" customHeight="1">
      <c r="A34" s="449" t="str">
        <f>A5</f>
        <v>(Information regarding Ex-employees of POWERGRID in our Organisation)</v>
      </c>
      <c r="B34" s="449"/>
      <c r="C34" s="449"/>
      <c r="D34" s="449"/>
      <c r="E34" s="449"/>
    </row>
    <row r="35" spans="1:5" ht="19.5" customHeight="1">
      <c r="A35" s="101"/>
    </row>
    <row r="36" spans="1:5" ht="51" customHeight="1">
      <c r="A36" s="112" t="s">
        <v>97</v>
      </c>
      <c r="B36" s="438" t="s">
        <v>114</v>
      </c>
      <c r="C36" s="438"/>
      <c r="D36" s="112" t="s">
        <v>115</v>
      </c>
      <c r="E36" s="112" t="s">
        <v>116</v>
      </c>
    </row>
    <row r="37" spans="1:5" ht="19.5" customHeight="1">
      <c r="A37" s="113">
        <v>1</v>
      </c>
      <c r="B37" s="446"/>
      <c r="C37" s="446"/>
      <c r="D37" s="227"/>
      <c r="E37" s="227"/>
    </row>
    <row r="38" spans="1:5" ht="19.5" customHeight="1">
      <c r="A38" s="113">
        <v>2</v>
      </c>
      <c r="B38" s="446"/>
      <c r="C38" s="446"/>
      <c r="D38" s="227"/>
      <c r="E38" s="227"/>
    </row>
    <row r="39" spans="1:5" ht="19.5" customHeight="1">
      <c r="A39" s="113">
        <v>3</v>
      </c>
      <c r="B39" s="446"/>
      <c r="C39" s="446"/>
      <c r="D39" s="227"/>
      <c r="E39" s="227"/>
    </row>
    <row r="40" spans="1:5" ht="19.5" customHeight="1">
      <c r="A40" s="113">
        <v>4</v>
      </c>
      <c r="B40" s="446"/>
      <c r="C40" s="446"/>
      <c r="D40" s="227"/>
      <c r="E40" s="227"/>
    </row>
    <row r="41" spans="1:5" ht="19.5" customHeight="1">
      <c r="A41" s="113">
        <v>5</v>
      </c>
      <c r="B41" s="446"/>
      <c r="C41" s="446"/>
      <c r="D41" s="227"/>
      <c r="E41" s="227"/>
    </row>
    <row r="42" spans="1:5" ht="19.5" customHeight="1">
      <c r="A42" s="113">
        <v>6</v>
      </c>
      <c r="B42" s="447"/>
      <c r="C42" s="448"/>
      <c r="D42" s="227"/>
      <c r="E42" s="227"/>
    </row>
    <row r="43" spans="1:5" ht="19.5" customHeight="1">
      <c r="A43" s="113">
        <v>7</v>
      </c>
      <c r="B43" s="447"/>
      <c r="C43" s="448"/>
      <c r="D43" s="227"/>
      <c r="E43" s="227"/>
    </row>
    <row r="44" spans="1:5" ht="22.5" customHeight="1">
      <c r="A44" s="113">
        <v>8</v>
      </c>
      <c r="B44" s="447"/>
      <c r="C44" s="448"/>
      <c r="D44" s="227"/>
      <c r="E44" s="227"/>
    </row>
    <row r="45" spans="1:5" ht="19.5" customHeight="1">
      <c r="A45" s="113">
        <v>9</v>
      </c>
      <c r="B45" s="447"/>
      <c r="C45" s="448"/>
      <c r="D45" s="227"/>
      <c r="E45" s="227"/>
    </row>
    <row r="46" spans="1:5" ht="22.5" customHeight="1">
      <c r="A46" s="113">
        <v>10</v>
      </c>
      <c r="B46" s="446"/>
      <c r="C46" s="446"/>
      <c r="D46" s="227"/>
      <c r="E46" s="227"/>
    </row>
    <row r="47" spans="1:5" ht="21.75" customHeight="1">
      <c r="A47" s="95"/>
      <c r="B47" s="95"/>
      <c r="C47" s="95"/>
      <c r="D47" s="95"/>
      <c r="E47" s="95"/>
    </row>
    <row r="48" spans="1:5" ht="17.25" customHeight="1">
      <c r="A48" s="95" t="str">
        <f>A29</f>
        <v>Date      :</v>
      </c>
      <c r="B48" s="114">
        <f>B29</f>
        <v>0</v>
      </c>
      <c r="C48" s="95"/>
      <c r="D48" s="120" t="str">
        <f>C29</f>
        <v>Printed Name :</v>
      </c>
      <c r="E48" s="120">
        <f>D29</f>
        <v>0</v>
      </c>
    </row>
    <row r="49" spans="1:5" ht="18" customHeight="1">
      <c r="A49" s="95" t="str">
        <f>A30</f>
        <v>Place      :</v>
      </c>
      <c r="B49" s="120">
        <f>B30</f>
        <v>0</v>
      </c>
      <c r="C49" s="95"/>
      <c r="D49" s="120" t="str">
        <f>C30</f>
        <v>Designation :</v>
      </c>
      <c r="E49" s="120">
        <f>D30</f>
        <v>0</v>
      </c>
    </row>
    <row r="50" spans="1:5" ht="19.5" customHeight="1">
      <c r="A50" s="95"/>
      <c r="B50" s="95"/>
      <c r="C50" s="95"/>
      <c r="D50" s="95"/>
      <c r="E50" s="95"/>
    </row>
    <row r="51" spans="1:5" ht="27.95" customHeight="1">
      <c r="A51" s="69" t="str">
        <f>A1</f>
        <v>SPEC. NO.:SR-I/C&amp;M/WC-4220/2025/RFx-5002004615 (SR1/T/W-CIVIL/DOM/B00/25/09183)</v>
      </c>
      <c r="B51" s="69"/>
      <c r="C51" s="69"/>
      <c r="D51" s="69"/>
      <c r="E51" s="69" t="str">
        <f>E1</f>
        <v>ATTACHMENT-6</v>
      </c>
    </row>
    <row r="52" spans="1:5" ht="27.95" customHeight="1"/>
    <row r="53" spans="1:5" ht="37.5" customHeight="1">
      <c r="A53" s="449" t="str">
        <f>A5</f>
        <v>(Information regarding Ex-employees of POWERGRID in our Organisation)</v>
      </c>
      <c r="B53" s="449"/>
      <c r="C53" s="449"/>
      <c r="D53" s="449"/>
      <c r="E53" s="449"/>
    </row>
    <row r="54" spans="1:5">
      <c r="A54" s="101"/>
    </row>
    <row r="55" spans="1:5" ht="45">
      <c r="A55" s="112" t="s">
        <v>97</v>
      </c>
      <c r="B55" s="438" t="s">
        <v>114</v>
      </c>
      <c r="C55" s="438"/>
      <c r="D55" s="112" t="s">
        <v>115</v>
      </c>
      <c r="E55" s="112" t="s">
        <v>116</v>
      </c>
    </row>
    <row r="56" spans="1:5" ht="20.25" customHeight="1">
      <c r="A56" s="113">
        <v>1</v>
      </c>
      <c r="B56" s="446"/>
      <c r="C56" s="446"/>
      <c r="D56" s="227"/>
      <c r="E56" s="227"/>
    </row>
    <row r="57" spans="1:5" ht="20.25" customHeight="1">
      <c r="A57" s="113">
        <v>2</v>
      </c>
      <c r="B57" s="446"/>
      <c r="C57" s="446"/>
      <c r="D57" s="227"/>
      <c r="E57" s="227"/>
    </row>
    <row r="58" spans="1:5" ht="20.25" customHeight="1">
      <c r="A58" s="113">
        <v>3</v>
      </c>
      <c r="B58" s="446"/>
      <c r="C58" s="446"/>
      <c r="D58" s="227"/>
      <c r="E58" s="227"/>
    </row>
    <row r="59" spans="1:5" ht="20.25" customHeight="1">
      <c r="A59" s="113">
        <v>4</v>
      </c>
      <c r="B59" s="446"/>
      <c r="C59" s="446"/>
      <c r="D59" s="227"/>
      <c r="E59" s="227"/>
    </row>
    <row r="60" spans="1:5" ht="20.25" customHeight="1">
      <c r="A60" s="113">
        <v>5</v>
      </c>
      <c r="B60" s="446"/>
      <c r="C60" s="446"/>
      <c r="D60" s="227"/>
      <c r="E60" s="227"/>
    </row>
    <row r="61" spans="1:5" ht="20.25" customHeight="1">
      <c r="A61" s="113">
        <v>6</v>
      </c>
      <c r="B61" s="446"/>
      <c r="C61" s="446"/>
      <c r="D61" s="227"/>
      <c r="E61" s="227"/>
    </row>
    <row r="62" spans="1:5" ht="20.25" customHeight="1">
      <c r="A62" s="113">
        <v>7</v>
      </c>
      <c r="B62" s="446"/>
      <c r="C62" s="446"/>
      <c r="D62" s="227"/>
      <c r="E62" s="227"/>
    </row>
    <row r="63" spans="1:5" ht="20.25" customHeight="1">
      <c r="A63" s="113">
        <v>8</v>
      </c>
      <c r="B63" s="446"/>
      <c r="C63" s="446"/>
      <c r="D63" s="227"/>
      <c r="E63" s="227"/>
    </row>
    <row r="64" spans="1:5" ht="20.25" customHeight="1">
      <c r="A64" s="113">
        <v>9</v>
      </c>
      <c r="B64" s="446"/>
      <c r="C64" s="446"/>
      <c r="D64" s="227"/>
      <c r="E64" s="227"/>
    </row>
    <row r="65" spans="1:5" ht="20.25" customHeight="1">
      <c r="A65" s="113">
        <v>10</v>
      </c>
      <c r="B65" s="446"/>
      <c r="C65" s="446"/>
      <c r="D65" s="227"/>
      <c r="E65" s="227"/>
    </row>
    <row r="66" spans="1:5" ht="15">
      <c r="A66" s="95"/>
      <c r="B66" s="95"/>
      <c r="C66" s="95"/>
      <c r="D66" s="95"/>
      <c r="E66" s="95"/>
    </row>
    <row r="67" spans="1:5" ht="15">
      <c r="A67" s="95" t="str">
        <f>A29</f>
        <v>Date      :</v>
      </c>
      <c r="B67" s="114">
        <f>B29</f>
        <v>0</v>
      </c>
      <c r="C67" s="95"/>
      <c r="D67" s="120" t="str">
        <f>C29</f>
        <v>Printed Name :</v>
      </c>
      <c r="E67" s="120">
        <f>E48</f>
        <v>0</v>
      </c>
    </row>
    <row r="68" spans="1:5" ht="15">
      <c r="A68" s="95" t="str">
        <f>A30</f>
        <v>Place      :</v>
      </c>
      <c r="B68" s="114">
        <f>B30</f>
        <v>0</v>
      </c>
      <c r="C68" s="95"/>
      <c r="D68" s="120" t="str">
        <f>C30</f>
        <v>Designation :</v>
      </c>
      <c r="E68" s="120">
        <f>E49</f>
        <v>0</v>
      </c>
    </row>
  </sheetData>
  <sheetProtection algorithmName="SHA-512" hashValue="J09UoLFoH8IJztKq3uIOquZw0NooJCuNgUruMTO/G1yWLsnCzXfZckf66XNJbLr++BOpGraGfbZuS0QF7MetCg==" saltValue="gKsO+kv1hMhQOHM5l/wciQ==" spinCount="100000" sheet="1" objects="1" scenarios="1"/>
  <customSheetViews>
    <customSheetView guid="{1D30FCEC-0823-4194-B4FA-B1AB33D613C6}" showPageBreaks="1" showGridLines="0" zeroValues="0" printArea="1" hiddenColumns="1" view="pageBreakPreview" topLeftCell="A13">
      <selection activeCell="B18" sqref="B18:C18"/>
      <rowBreaks count="1" manualBreakCount="1">
        <brk id="31" max="4" man="1"/>
      </rowBreaks>
      <pageMargins left="0" right="0" top="0" bottom="0" header="0" footer="0"/>
      <pageSetup scale="86" orientation="portrait" r:id="rId1"/>
      <headerFooter alignWithMargins="0">
        <oddFooter>&amp;R&amp;"Book Antiqua,Bold"&amp;8 Page &amp;P of &amp;N</oddFooter>
      </headerFooter>
    </customSheetView>
    <customSheetView guid="{DF819C10-7533-4A2E-B278-90B3B38A4AE6}" showPageBreaks="1" showGridLines="0" zeroValues="0" printArea="1" hiddenColumns="1" view="pageBreakPreview">
      <selection activeCell="B18" sqref="B18:C18"/>
      <rowBreaks count="1" manualBreakCount="1">
        <brk id="31" max="4" man="1"/>
      </rowBreaks>
      <pageMargins left="0" right="0" top="0" bottom="0" header="0" footer="0"/>
      <pageSetup scale="86" orientation="portrait" r:id="rId2"/>
      <headerFooter alignWithMargins="0">
        <oddFooter>&amp;R&amp;"Book Antiqua,Bold"&amp;8 Page &amp;P of &amp;N</oddFooter>
      </headerFooter>
    </customSheetView>
    <customSheetView guid="{863DE73B-EDD5-4C94-B877-7C156CB081F7}" showPageBreaks="1" showGridLines="0" zeroValues="0" printArea="1" hiddenColumns="1" view="pageBreakPreview">
      <selection activeCell="B63" sqref="B63:C63"/>
      <rowBreaks count="1" manualBreakCount="1">
        <brk id="31" max="4" man="1"/>
      </rowBreaks>
      <pageMargins left="0" right="0" top="0" bottom="0" header="0" footer="0"/>
      <pageSetup scale="86" orientation="portrait" r:id="rId3"/>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25">
      <selection activeCell="B41" sqref="B41:C41"/>
      <rowBreaks count="1" manualBreakCount="1">
        <brk id="31" max="4" man="1"/>
      </rowBreaks>
      <pageMargins left="0" right="0" top="0" bottom="0" header="0" footer="0"/>
      <pageSetup scale="86" orientation="portrait" r:id="rId4"/>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 right="0" top="0" bottom="0" header="0" footer="0"/>
      <pageSetup scale="86" orientation="portrait" r:id="rId5"/>
      <headerFooter alignWithMargins="0">
        <oddFooter>&amp;R&amp;"Book Antiqua,Bold"&amp;8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 right="0" top="0" bottom="0" header="0" footer="0"/>
      <pageSetup scale="86" orientation="portrait" r:id="rId6"/>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8"/>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9"/>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 right="0" top="0" bottom="0" header="0" footer="0"/>
      <pageSetup scale="86" orientation="portrait" r:id="rId10"/>
      <headerFooter alignWithMargins="0">
        <oddFooter>&amp;R&amp;"Book Antiqua,Bold"&amp;8 Page &amp;P of &amp;N</oddFooter>
      </headerFooter>
    </customSheetView>
    <customSheetView guid="{3545AE1A-D3DD-4FC8-880A-180A3F66AD42}" scale="85" showPageBreaks="1" showGridLines="0" zeroValues="0" printArea="1" hiddenColumns="1" view="pageBreakPreview" topLeftCell="A52">
      <selection activeCell="B18" sqref="B18:C18"/>
      <rowBreaks count="1" manualBreakCount="1">
        <brk id="31" max="4" man="1"/>
      </rowBreaks>
      <pageMargins left="0" right="0" top="0" bottom="0" header="0" footer="0"/>
      <pageSetup scale="86" orientation="portrait" r:id="rId11"/>
      <headerFooter alignWithMargins="0">
        <oddFooter>&amp;R&amp;"Book Antiqua,Bold"&amp;8 Page &amp;P of &amp;N</oddFooter>
      </headerFooter>
    </customSheetView>
    <customSheetView guid="{C0D2F720-9CF1-451B-A21B-46E9EE29F95A}" scale="85" showPageBreaks="1" showGridLines="0" zeroValues="0" printArea="1" hiddenColumns="1" view="pageBreakPreview" topLeftCell="A52">
      <selection activeCell="B58" sqref="B58:C58"/>
      <rowBreaks count="1" manualBreakCount="1">
        <brk id="31" max="4" man="1"/>
      </rowBreaks>
      <pageMargins left="0" right="0" top="0" bottom="0" header="0" footer="0"/>
      <pageSetup scale="86" orientation="portrait" r:id="rId12"/>
      <headerFooter alignWithMargins="0">
        <oddFooter>&amp;R&amp;"Book Antiqua,Bold"&amp;8 Page &amp;P of &amp;N</oddFooter>
      </headerFooter>
    </customSheetView>
    <customSheetView guid="{629BDD3E-4046-451D-8D01-11325237A091}" showGridLines="0" zeroValues="0" hiddenColumns="1" topLeftCell="A4">
      <selection activeCell="B18" sqref="B18:C18"/>
      <rowBreaks count="1" manualBreakCount="1">
        <brk id="31" max="4" man="1"/>
      </rowBreaks>
      <pageMargins left="0" right="0" top="0" bottom="0" header="0" footer="0"/>
      <pageSetup scale="86" orientation="portrait" r:id="rId13"/>
      <headerFooter alignWithMargins="0">
        <oddFooter>&amp;R&amp;"Book Antiqua,Bold"&amp;8 Page &amp;P of &amp;N</oddFooter>
      </headerFooter>
    </customSheetView>
    <customSheetView guid="{61A8E90E-9DEC-4083-98B2-482D9678BA93}" showPageBreaks="1" showGridLines="0" zeroValues="0" printArea="1" hiddenColumns="1" view="pageBreakPreview">
      <selection activeCell="B11" sqref="A11:IV12"/>
      <rowBreaks count="1" manualBreakCount="1">
        <brk id="31" max="4" man="1"/>
      </rowBreaks>
      <pageMargins left="0" right="0" top="0" bottom="0" header="0" footer="0"/>
      <pageSetup scale="86" orientation="portrait" r:id="rId14"/>
      <headerFooter alignWithMargins="0">
        <oddFooter>&amp;R&amp;"Book Antiqua,Bold"&amp;8 Page &amp;P of &amp;N</oddFooter>
      </headerFooter>
    </customSheetView>
    <customSheetView guid="{7A02FADF-FB74-44D6-AE2E-6BA6F576C5AC}" showPageBreaks="1" showGridLines="0" zeroValues="0" printArea="1" hiddenColumns="1" view="pageBreakPreview" topLeftCell="A4">
      <selection activeCell="B18" sqref="B18:C18"/>
      <rowBreaks count="1" manualBreakCount="1">
        <brk id="31" max="4" man="1"/>
      </rowBreaks>
      <pageMargins left="0" right="0" top="0" bottom="0" header="0" footer="0"/>
      <pageSetup scale="86" orientation="portrait" r:id="rId15"/>
      <headerFooter alignWithMargins="0">
        <oddFooter>&amp;R&amp;"Book Antiqua,Bold"&amp;8 Page &amp;P of &amp;N</oddFooter>
      </headerFooter>
    </customSheetView>
    <customSheetView guid="{7864A1E9-45AA-437B-9096-371AEFEFEEA9}" showPageBreaks="1" showGridLines="0" zeroValues="0" printArea="1" hiddenColumns="1" view="pageBreakPreview" topLeftCell="A19">
      <selection activeCell="B18" sqref="B18:C18"/>
      <rowBreaks count="1" manualBreakCount="1">
        <brk id="31" max="4" man="1"/>
      </rowBreaks>
      <pageMargins left="0" right="0" top="0" bottom="0" header="0" footer="0"/>
      <pageSetup scale="86" orientation="portrait" r:id="rId16"/>
      <headerFooter alignWithMargins="0">
        <oddFooter>&amp;R&amp;"Book Antiqua,Bold"&amp;8 Page &amp;P of &amp;N</oddFooter>
      </headerFooter>
    </customSheetView>
    <customSheetView guid="{08E040A3-FE2E-4DB6-B0FA-28C7BC299ABF}" showPageBreaks="1" showGridLines="0" zeroValues="0" printArea="1" hiddenColumns="1" view="pageBreakPreview" topLeftCell="A28">
      <selection activeCell="B18" sqref="B18:C18"/>
      <rowBreaks count="1" manualBreakCount="1">
        <brk id="31" max="4" man="1"/>
      </rowBreaks>
      <pageMargins left="0" right="0" top="0" bottom="0" header="0" footer="0"/>
      <pageSetup scale="86" orientation="portrait" r:id="rId17"/>
      <headerFooter alignWithMargins="0">
        <oddFooter>&amp;R&amp;"Book Antiqua,Bold"&amp;8 Page &amp;P of &amp;N</oddFooter>
      </headerFooter>
    </customSheetView>
    <customSheetView guid="{EB191E35-F197-401E-A21D-A16B6A4798F5}" showPageBreaks="1" showGridLines="0" zeroValues="0" printArea="1" hiddenColumns="1" view="pageBreakPreview">
      <selection activeCell="B18" sqref="B18:C18"/>
      <rowBreaks count="1" manualBreakCount="1">
        <brk id="31" max="4" man="1"/>
      </rowBreaks>
      <pageMargins left="0" right="0" top="0" bottom="0" header="0" footer="0"/>
      <pageSetup scale="86" orientation="portrait" r:id="rId18"/>
      <headerFooter alignWithMargins="0">
        <oddFooter>&amp;R&amp;"Book Antiqua,Bold"&amp;8 Page &amp;P of &amp;N</oddFooter>
      </headerFooter>
    </customSheetView>
  </customSheetViews>
  <mergeCells count="44">
    <mergeCell ref="A3:E3"/>
    <mergeCell ref="A5:E5"/>
    <mergeCell ref="A15:E15"/>
    <mergeCell ref="B17:C17"/>
    <mergeCell ref="B9:C9"/>
    <mergeCell ref="B10:C10"/>
    <mergeCell ref="B11:C11"/>
    <mergeCell ref="B12:C12"/>
    <mergeCell ref="A8:C8"/>
    <mergeCell ref="B18:C18"/>
    <mergeCell ref="B39:C39"/>
    <mergeCell ref="B40:C40"/>
    <mergeCell ref="B19:C19"/>
    <mergeCell ref="B20:C20"/>
    <mergeCell ref="B21:C21"/>
    <mergeCell ref="B26:C26"/>
    <mergeCell ref="B25:C25"/>
    <mergeCell ref="B24:C24"/>
    <mergeCell ref="B23:C23"/>
    <mergeCell ref="B22:C22"/>
    <mergeCell ref="A34:E34"/>
    <mergeCell ref="B38:C38"/>
    <mergeCell ref="B27:C27"/>
    <mergeCell ref="A31:E31"/>
    <mergeCell ref="B36:C36"/>
    <mergeCell ref="B37:C37"/>
    <mergeCell ref="B55:C55"/>
    <mergeCell ref="B56:C56"/>
    <mergeCell ref="B46:C46"/>
    <mergeCell ref="B41:C41"/>
    <mergeCell ref="B42:C42"/>
    <mergeCell ref="B43:C43"/>
    <mergeCell ref="B44:C44"/>
    <mergeCell ref="B45:C45"/>
    <mergeCell ref="A53:E53"/>
    <mergeCell ref="B63:C63"/>
    <mergeCell ref="B64:C64"/>
    <mergeCell ref="B65:C65"/>
    <mergeCell ref="B57:C57"/>
    <mergeCell ref="B58:C58"/>
    <mergeCell ref="B59:C59"/>
    <mergeCell ref="B60:C60"/>
    <mergeCell ref="B61:C61"/>
    <mergeCell ref="B62:C62"/>
  </mergeCells>
  <phoneticPr fontId="4" type="noConversion"/>
  <conditionalFormatting sqref="A32:E32 B36:E36 A36:A46 B55:E55 A55:A65">
    <cfRule type="expression" dxfId="4" priority="3" stopIfTrue="1">
      <formula>$F$28=FALSE</formula>
    </cfRule>
  </conditionalFormatting>
  <conditionalFormatting sqref="A33:E35">
    <cfRule type="expression" dxfId="3" priority="2" stopIfTrue="1">
      <formula>$F$28=FALSE</formula>
    </cfRule>
  </conditionalFormatting>
  <conditionalFormatting sqref="B37:E46 A47:E54 B56:E65 A66:E69">
    <cfRule type="expression" dxfId="2" priority="1" stopIfTrue="1">
      <formula>$F$28=FALSE</formula>
    </cfRule>
  </conditionalFormatting>
  <pageMargins left="0.75" right="0.48" top="0.54" bottom="0.49" header="0.34" footer="0.25"/>
  <pageSetup scale="86" orientation="portrait" r:id="rId19"/>
  <headerFooter alignWithMargins="0">
    <oddFooter>&amp;R&amp;"Book Antiqua,Bold"&amp;8 Page &amp;P of &amp;N</oddFooter>
  </headerFooter>
  <rowBreaks count="1" manualBreakCount="1">
    <brk id="31" max="4" man="1"/>
  </rowBreaks>
  <drawing r:id="rId20"/>
  <legacyDrawing r:id="rId21"/>
  <mc:AlternateContent xmlns:mc="http://schemas.openxmlformats.org/markup-compatibility/2006">
    <mc:Choice Requires="x14">
      <controls>
        <mc:AlternateContent xmlns:mc="http://schemas.openxmlformats.org/markup-compatibility/2006">
          <mc:Choice Requires="x14">
            <control shapeId="46246" r:id="rId22" name="Check Box 1190">
              <controlPr defaultSize="0" print="0" autoFill="0" autoLine="0" autoPict="0">
                <anchor moveWithCells="1">
                  <from>
                    <xdr:col>4</xdr:col>
                    <xdr:colOff>885825</xdr:colOff>
                    <xdr:row>27</xdr:row>
                    <xdr:rowOff>57150</xdr:rowOff>
                  </from>
                  <to>
                    <xdr:col>4</xdr:col>
                    <xdr:colOff>1190625</xdr:colOff>
                    <xdr:row>28</xdr:row>
                    <xdr:rowOff>114300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dimension ref="A1:I35"/>
  <sheetViews>
    <sheetView showGridLines="0" showZeros="0" view="pageBreakPreview" zoomScaleSheetLayoutView="100" workbookViewId="0">
      <selection activeCell="D23" sqref="D23"/>
    </sheetView>
  </sheetViews>
  <sheetFormatPr defaultRowHeight="16.5"/>
  <cols>
    <col min="1" max="1" width="12.140625" style="82" customWidth="1"/>
    <col min="2" max="2" width="20.5703125" style="82" customWidth="1"/>
    <col min="3" max="3" width="11.42578125" style="82" customWidth="1"/>
    <col min="4" max="4" width="23" style="82" customWidth="1"/>
    <col min="5" max="5" width="39.28515625" style="82" customWidth="1"/>
    <col min="6" max="8" width="9.140625" style="21"/>
    <col min="9" max="16384" width="9.140625" style="20"/>
  </cols>
  <sheetData>
    <row r="1" spans="1:9" ht="24" customHeight="1">
      <c r="A1" s="69" t="str">
        <f>Cover!B3</f>
        <v>SPEC. NO.:SR-I/C&amp;M/WC-4220/2025/RFx-5002004615 (SR1/T/W-CIVIL/DOM/B00/25/09183)</v>
      </c>
      <c r="B1" s="97"/>
      <c r="C1" s="97"/>
      <c r="D1" s="97"/>
      <c r="E1" s="67" t="s">
        <v>118</v>
      </c>
    </row>
    <row r="2" spans="1:9" ht="15.75">
      <c r="A2" s="98"/>
      <c r="B2" s="98"/>
      <c r="C2" s="98"/>
      <c r="D2" s="98"/>
      <c r="E2" s="98"/>
    </row>
    <row r="3" spans="1:9" ht="63" customHeight="1">
      <c r="A3" s="433" t="str">
        <f>Cover!B2</f>
        <v xml:space="preserve">Construction of Transit Camp Cum Field Hostel at Kurnool-IV Pooling Station </v>
      </c>
      <c r="B3" s="433"/>
      <c r="C3" s="433"/>
      <c r="D3" s="433"/>
      <c r="E3" s="433"/>
      <c r="F3" s="57"/>
      <c r="G3" s="57"/>
      <c r="H3" s="57"/>
    </row>
    <row r="4" spans="1:9" ht="20.100000000000001" customHeight="1">
      <c r="A4" s="93"/>
      <c r="H4" s="22"/>
      <c r="I4" s="23"/>
    </row>
    <row r="5" spans="1:9" ht="20.100000000000001" customHeight="1">
      <c r="A5" s="398" t="s">
        <v>119</v>
      </c>
      <c r="B5" s="398"/>
      <c r="C5" s="398"/>
      <c r="D5" s="398"/>
      <c r="E5" s="398"/>
      <c r="F5" s="24"/>
      <c r="H5" s="22"/>
      <c r="I5" s="23"/>
    </row>
    <row r="6" spans="1:9" ht="20.100000000000001" customHeight="1">
      <c r="A6" s="101"/>
      <c r="H6" s="22"/>
      <c r="I6" s="23"/>
    </row>
    <row r="7" spans="1:9" ht="20.100000000000001" customHeight="1">
      <c r="A7" s="72" t="s">
        <v>2</v>
      </c>
      <c r="E7" s="74" t="s">
        <v>2</v>
      </c>
      <c r="H7" s="22"/>
      <c r="I7" s="23"/>
    </row>
    <row r="8" spans="1:9" ht="36" customHeight="1">
      <c r="A8" s="432" t="str">
        <f>'Attach-3 (QR)'!A8:E8</f>
        <v>Bidders Name &amp; Address</v>
      </c>
      <c r="B8" s="432"/>
      <c r="C8" s="432"/>
      <c r="D8" s="432"/>
      <c r="E8" s="75" t="str">
        <f>'Attach-3 (QR)'!F8</f>
        <v>To</v>
      </c>
      <c r="H8" s="22"/>
      <c r="I8" s="23"/>
    </row>
    <row r="9" spans="1:9">
      <c r="A9" s="102" t="s">
        <v>94</v>
      </c>
      <c r="B9" s="435">
        <f>'Attach-3 (QR)'!B9:D9</f>
        <v>0</v>
      </c>
      <c r="C9" s="435"/>
      <c r="D9" s="435"/>
      <c r="E9" s="75" t="str">
        <f>'Attach-3 (QR)'!F9</f>
        <v>Sr.GM(C&amp;M)</v>
      </c>
      <c r="H9" s="22"/>
      <c r="I9" s="23"/>
    </row>
    <row r="10" spans="1:9">
      <c r="A10" s="102" t="s">
        <v>95</v>
      </c>
      <c r="B10" s="436">
        <f>'Attach-3 (QR)'!B10:D10</f>
        <v>0</v>
      </c>
      <c r="C10" s="436"/>
      <c r="D10" s="436"/>
      <c r="E10" s="75" t="str">
        <f>'Attach-3 (QR)'!F10</f>
        <v>Contracts &amp; Materials Department</v>
      </c>
      <c r="H10" s="22"/>
      <c r="I10" s="23"/>
    </row>
    <row r="11" spans="1:9">
      <c r="B11" s="436">
        <f>'Attach-3 (QR)'!B11:D11</f>
        <v>0</v>
      </c>
      <c r="C11" s="436"/>
      <c r="D11" s="436"/>
      <c r="E11" s="75" t="str">
        <f>'Attach-3 (QR)'!F11</f>
        <v>Power Grid Corporation of India Ltd.,</v>
      </c>
    </row>
    <row r="12" spans="1:9">
      <c r="A12" s="101"/>
      <c r="B12" s="436">
        <f>'Attach-3 (QR)'!B12:D12</f>
        <v>0</v>
      </c>
      <c r="C12" s="436"/>
      <c r="D12" s="436"/>
      <c r="E12" s="103" t="str">
        <f>'Attach-3 (QR)'!F12</f>
        <v xml:space="preserve">Kavadiguda Main Road, </v>
      </c>
    </row>
    <row r="13" spans="1:9" ht="20.100000000000001" customHeight="1">
      <c r="A13" s="101"/>
      <c r="B13" s="104"/>
      <c r="C13" s="104"/>
      <c r="D13" s="104"/>
      <c r="E13" s="71"/>
    </row>
    <row r="14" spans="1:9" ht="20.100000000000001" customHeight="1">
      <c r="A14" s="82" t="s">
        <v>33</v>
      </c>
    </row>
    <row r="15" spans="1:9" ht="20.100000000000001" customHeight="1">
      <c r="A15" s="101"/>
    </row>
    <row r="16" spans="1:9" ht="45" customHeight="1">
      <c r="A16" s="429" t="s">
        <v>120</v>
      </c>
      <c r="B16" s="429"/>
      <c r="C16" s="429"/>
      <c r="D16" s="429"/>
      <c r="E16" s="429"/>
    </row>
    <row r="17" spans="1:5" ht="20.100000000000001" customHeight="1">
      <c r="A17" s="101"/>
    </row>
    <row r="18" spans="1:5" ht="20.100000000000001" customHeight="1"/>
    <row r="19" spans="1:5" ht="33" customHeight="1">
      <c r="D19" s="88"/>
    </row>
    <row r="20" spans="1:5" ht="33" customHeight="1">
      <c r="A20" s="87" t="s">
        <v>88</v>
      </c>
      <c r="B20" s="114">
        <f>'Name of Bidder'!D23</f>
        <v>0</v>
      </c>
      <c r="C20" s="115"/>
      <c r="D20" s="88" t="s">
        <v>89</v>
      </c>
      <c r="E20" s="116">
        <f>'Name of Bidder'!D20</f>
        <v>0</v>
      </c>
    </row>
    <row r="21" spans="1:5" ht="33" customHeight="1">
      <c r="A21" s="87" t="s">
        <v>90</v>
      </c>
      <c r="B21" s="116">
        <f>'Name of Bidder'!D24</f>
        <v>0</v>
      </c>
      <c r="C21" s="115"/>
      <c r="D21" s="88" t="s">
        <v>91</v>
      </c>
      <c r="E21" s="116">
        <f>'Name of Bidder'!D21</f>
        <v>0</v>
      </c>
    </row>
    <row r="22" spans="1:5" ht="33" customHeight="1">
      <c r="D22" s="88"/>
    </row>
    <row r="23" spans="1:5" ht="20.100000000000001" customHeight="1"/>
    <row r="24" spans="1:5" ht="20.100000000000001" customHeight="1">
      <c r="A24" s="73"/>
    </row>
    <row r="25" spans="1:5" ht="20.100000000000001" customHeight="1"/>
    <row r="26" spans="1:5" ht="20.100000000000001" customHeight="1"/>
    <row r="27" spans="1:5" ht="20.100000000000001" customHeight="1">
      <c r="A27" s="73"/>
    </row>
    <row r="28" spans="1:5" ht="20.100000000000001" customHeight="1"/>
    <row r="29" spans="1:5" ht="20.100000000000001" customHeight="1">
      <c r="A29" s="73"/>
    </row>
    <row r="30" spans="1:5" ht="20.100000000000001" customHeight="1"/>
    <row r="31" spans="1:5" ht="20.100000000000001" customHeight="1">
      <c r="A31" s="73"/>
    </row>
    <row r="32" spans="1:5" ht="20.100000000000001" customHeight="1"/>
    <row r="33" ht="20.100000000000001" customHeight="1"/>
    <row r="34" ht="20.100000000000001" customHeight="1"/>
    <row r="35" ht="20.100000000000001" customHeight="1"/>
  </sheetData>
  <sheetProtection algorithmName="SHA-512" hashValue="GnPfOUThVQ2KprEsSls5fJ9+o3xnGVy9302ESrXUaVem8jX9K1iyJPUWqLMvqWJu2hkqrv20GMxPw3lNAUSS6Q==" saltValue="/Xes+p/31h1H1KZXQHB5xQ==" spinCount="100000" sheet="1" objects="1" scenarios="1"/>
  <customSheetViews>
    <customSheetView guid="{1D30FCEC-0823-4194-B4FA-B1AB33D613C6}" showPageBreaks="1" showGridLines="0" zeroValues="0" printArea="1" view="pageBreakPreview">
      <selection activeCell="K7" sqref="K7"/>
      <pageMargins left="0" right="0" top="0" bottom="0" header="0" footer="0"/>
      <pageSetup scale="97" orientation="portrait" r:id="rId1"/>
      <headerFooter alignWithMargins="0">
        <oddFooter>&amp;R&amp;"Book Antiqua,Bold"&amp;8 Page &amp;P of &amp;N</oddFooter>
      </headerFooter>
    </customSheetView>
    <customSheetView guid="{DF819C10-7533-4A2E-B278-90B3B38A4AE6}" showPageBreaks="1" showGridLines="0" zeroValues="0" printArea="1" view="pageBreakPreview">
      <selection activeCell="K7" sqref="K7"/>
      <pageMargins left="0" right="0" top="0" bottom="0" header="0" footer="0"/>
      <pageSetup scale="97" orientation="portrait" r:id="rId2"/>
      <headerFooter alignWithMargins="0">
        <oddFooter>&amp;R&amp;"Book Antiqua,Bold"&amp;8 Page &amp;P of &amp;N</oddFooter>
      </headerFooter>
    </customSheetView>
    <customSheetView guid="{863DE73B-EDD5-4C94-B877-7C156CB081F7}" showGridLines="0" zeroValues="0">
      <selection activeCell="A16" sqref="A16:E16"/>
      <pageMargins left="0" right="0" top="0" bottom="0" header="0" footer="0"/>
      <pageSetup scale="97" orientation="portrait" r:id="rId3"/>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 right="0" top="0" bottom="0" header="0" footer="0"/>
      <pageSetup scale="97" orientation="portrait" r:id="rId4"/>
      <headerFooter alignWithMargins="0">
        <oddFooter>&amp;R&amp;"Book Antiqua,Bold"&amp;8 Page &amp;P of &amp;N</oddFooter>
      </headerFooter>
    </customSheetView>
    <customSheetView guid="{CD4CA1A8-824A-452F-BDBA-32A47C1B3013}" showPageBreaks="1" showGridLines="0" printArea="1" view="pageBreakPreview">
      <pageMargins left="0" right="0" top="0" bottom="0" header="0" footer="0"/>
      <pageSetup scale="95" orientation="portrait" r:id="rId5"/>
      <headerFooter alignWithMargins="0">
        <oddFooter>&amp;R&amp;"Book Antiqua,Bold"&amp;8 Page &amp;P of &amp;N</oddFooter>
      </headerFooter>
    </customSheetView>
    <customSheetView guid="{237D8718-39ED-4FFE-B3B2-D1192F8D2E87}" scale="80" showPageBreaks="1" showGridLines="0" printArea="1" view="pageBreakPreview">
      <pageMargins left="0" right="0" top="0" bottom="0" header="0" footer="0"/>
      <pageSetup scale="95" orientation="portrait" r:id="rId6"/>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8"/>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9"/>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 right="0" top="0" bottom="0" header="0" footer="0"/>
      <pageSetup scale="95" orientation="portrait" r:id="rId10"/>
      <headerFooter alignWithMargins="0">
        <oddFooter>&amp;R&amp;"Book Antiqua,Bold"&amp;8 Page &amp;P of &amp;N</oddFooter>
      </headerFooter>
    </customSheetView>
    <customSheetView guid="{3545AE1A-D3DD-4FC8-880A-180A3F66AD42}" scale="85" showPageBreaks="1" showGridLines="0" zeroValues="0" printArea="1" view="pageBreakPreview" topLeftCell="A16">
      <selection activeCell="A3" sqref="A3:E3"/>
      <pageMargins left="0" right="0" top="0" bottom="0" header="0" footer="0"/>
      <pageSetup scale="97" orientation="portrait" r:id="rId11"/>
      <headerFooter alignWithMargins="0">
        <oddFooter>&amp;R&amp;"Book Antiqua,Bold"&amp;8 Page &amp;P of &amp;N</oddFooter>
      </headerFooter>
    </customSheetView>
    <customSheetView guid="{C0D2F720-9CF1-451B-A21B-46E9EE29F95A}" scale="85" showPageBreaks="1" showGridLines="0" zeroValues="0" printArea="1" view="pageBreakPreview" topLeftCell="A16">
      <selection activeCell="A3" sqref="A3:E3"/>
      <pageMargins left="0" right="0" top="0" bottom="0" header="0" footer="0"/>
      <pageSetup scale="97" orientation="portrait" r:id="rId12"/>
      <headerFooter alignWithMargins="0">
        <oddFooter>&amp;R&amp;"Book Antiqua,Bold"&amp;8 Page &amp;P of &amp;N</oddFooter>
      </headerFooter>
    </customSheetView>
    <customSheetView guid="{629BDD3E-4046-451D-8D01-11325237A091}" showGridLines="0" zeroValues="0" topLeftCell="A10">
      <selection activeCell="A16" sqref="A16:E16"/>
      <pageMargins left="0" right="0" top="0" bottom="0" header="0" footer="0"/>
      <pageSetup scale="97" orientation="portrait" r:id="rId13"/>
      <headerFooter alignWithMargins="0">
        <oddFooter>&amp;R&amp;"Book Antiqua,Bold"&amp;8 Page &amp;P of &amp;N</oddFooter>
      </headerFooter>
    </customSheetView>
    <customSheetView guid="{61A8E90E-9DEC-4083-98B2-482D9678BA93}" showGridLines="0" zeroValues="0">
      <selection activeCell="B11" sqref="A11:IV12"/>
      <pageMargins left="0" right="0" top="0" bottom="0" header="0" footer="0"/>
      <pageSetup scale="97" orientation="portrait" r:id="rId14"/>
      <headerFooter alignWithMargins="0">
        <oddFooter>&amp;R&amp;"Book Antiqua,Bold"&amp;8 Page &amp;P of &amp;N</oddFooter>
      </headerFooter>
    </customSheetView>
    <customSheetView guid="{7A02FADF-FB74-44D6-AE2E-6BA6F576C5AC}" showPageBreaks="1" showGridLines="0" zeroValues="0" printArea="1" view="pageBreakPreview" topLeftCell="A16">
      <selection activeCell="K7" sqref="K7"/>
      <pageMargins left="0" right="0" top="0" bottom="0" header="0" footer="0"/>
      <pageSetup scale="97" orientation="portrait" r:id="rId15"/>
      <headerFooter alignWithMargins="0">
        <oddFooter>&amp;R&amp;"Book Antiqua,Bold"&amp;8 Page &amp;P of &amp;N</oddFooter>
      </headerFooter>
    </customSheetView>
    <customSheetView guid="{7864A1E9-45AA-437B-9096-371AEFEFEEA9}" showPageBreaks="1" showGridLines="0" zeroValues="0" printArea="1" view="pageBreakPreview" topLeftCell="A13">
      <selection activeCell="K7" sqref="K7"/>
      <pageMargins left="0" right="0" top="0" bottom="0" header="0" footer="0"/>
      <pageSetup scale="97" orientation="portrait" r:id="rId16"/>
      <headerFooter alignWithMargins="0">
        <oddFooter>&amp;R&amp;"Book Antiqua,Bold"&amp;8 Page &amp;P of &amp;N</oddFooter>
      </headerFooter>
    </customSheetView>
    <customSheetView guid="{08E040A3-FE2E-4DB6-B0FA-28C7BC299ABF}" showPageBreaks="1" showGridLines="0" zeroValues="0" printArea="1" view="pageBreakPreview" topLeftCell="A7">
      <selection activeCell="K7" sqref="K7"/>
      <pageMargins left="0" right="0" top="0" bottom="0" header="0" footer="0"/>
      <pageSetup scale="97" orientation="portrait" r:id="rId17"/>
      <headerFooter alignWithMargins="0">
        <oddFooter>&amp;R&amp;"Book Antiqua,Bold"&amp;8 Page &amp;P of &amp;N</oddFooter>
      </headerFooter>
    </customSheetView>
    <customSheetView guid="{EB191E35-F197-401E-A21D-A16B6A4798F5}" showPageBreaks="1" showGridLines="0" zeroValues="0" printArea="1" view="pageBreakPreview">
      <selection activeCell="K7" sqref="K7"/>
      <pageMargins left="0" right="0" top="0" bottom="0" header="0" footer="0"/>
      <pageSetup scale="97" orientation="portrait" r:id="rId1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4" type="noConversion"/>
  <pageMargins left="0.61" right="0.46" top="0.57999999999999996" bottom="0.6" header="0.34" footer="0.35"/>
  <pageSetup scale="97" orientation="portrait" r:id="rId19"/>
  <headerFooter alignWithMargins="0">
    <oddFooter>&amp;R&amp;"Book Antiqua,Bold"&amp;8 Page &amp;P of &amp;N</oddFooter>
  </headerFooter>
  <drawing r:id="rId2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tabColor indexed="24"/>
  </sheetPr>
  <dimension ref="A1:AB95"/>
  <sheetViews>
    <sheetView showGridLines="0" view="pageBreakPreview" zoomScale="115" zoomScaleSheetLayoutView="115" workbookViewId="0">
      <selection activeCell="M21" sqref="M21"/>
    </sheetView>
  </sheetViews>
  <sheetFormatPr defaultRowHeight="16.5"/>
  <cols>
    <col min="1" max="1" width="12.140625" style="241" customWidth="1"/>
    <col min="2" max="2" width="20.5703125" style="241" customWidth="1"/>
    <col min="3" max="3" width="11.42578125" style="241" customWidth="1"/>
    <col min="4" max="4" width="23.140625" style="241" customWidth="1"/>
    <col min="5" max="5" width="37.7109375" style="241" customWidth="1"/>
    <col min="6" max="7" width="0" style="2" hidden="1" customWidth="1"/>
    <col min="8" max="8" width="7" style="2" customWidth="1"/>
    <col min="9" max="16384" width="9.140625" style="2"/>
  </cols>
  <sheetData>
    <row r="1" spans="1:5">
      <c r="A1" s="238" t="str">
        <f>Cover!B3</f>
        <v>SPEC. NO.:SR-I/C&amp;M/WC-4220/2025/RFx-5002004615 (SR1/T/W-CIVIL/DOM/B00/25/09183)</v>
      </c>
      <c r="B1" s="239"/>
      <c r="C1" s="239"/>
      <c r="D1" s="239"/>
      <c r="E1" s="240" t="str">
        <f>"Attachment-8"</f>
        <v>Attachment-8</v>
      </c>
    </row>
    <row r="2" spans="1:5" ht="12" customHeight="1"/>
    <row r="3" spans="1:5" ht="66.75" customHeight="1">
      <c r="A3" s="472" t="str">
        <f>Cover!B2</f>
        <v xml:space="preserve">Construction of Transit Camp Cum Field Hostel at Kurnool-IV Pooling Station </v>
      </c>
      <c r="B3" s="472"/>
      <c r="C3" s="472"/>
      <c r="D3" s="472"/>
      <c r="E3" s="472"/>
    </row>
    <row r="4" spans="1:5" ht="12" customHeight="1">
      <c r="A4" s="242"/>
    </row>
    <row r="5" spans="1:5" ht="31.5" customHeight="1">
      <c r="A5" s="473" t="s">
        <v>121</v>
      </c>
      <c r="B5" s="473"/>
      <c r="C5" s="473"/>
      <c r="D5" s="473"/>
      <c r="E5" s="473"/>
    </row>
    <row r="6" spans="1:5" ht="12" customHeight="1">
      <c r="A6" s="243"/>
    </row>
    <row r="7" spans="1:5" ht="20.100000000000001" customHeight="1">
      <c r="A7" s="244" t="s">
        <v>122</v>
      </c>
      <c r="E7" s="74" t="str">
        <f>'[5]Attach 3(JV)'!E7</f>
        <v>To:</v>
      </c>
    </row>
    <row r="8" spans="1:5" ht="20.25" customHeight="1">
      <c r="A8" s="474" t="str">
        <f>'[5]Attach 3(JV)'!A8</f>
        <v/>
      </c>
      <c r="B8" s="474"/>
      <c r="C8" s="474"/>
      <c r="D8" s="474"/>
      <c r="E8" s="75" t="s">
        <v>123</v>
      </c>
    </row>
    <row r="9" spans="1:5">
      <c r="A9" s="102" t="s">
        <v>94</v>
      </c>
      <c r="B9" s="436">
        <f>'Name of Bidder'!D10</f>
        <v>0</v>
      </c>
      <c r="C9" s="436"/>
      <c r="D9" s="436"/>
      <c r="E9" s="75" t="s">
        <v>30</v>
      </c>
    </row>
    <row r="10" spans="1:5">
      <c r="A10" s="102" t="s">
        <v>95</v>
      </c>
      <c r="B10" s="436">
        <f>'Name of Bidder'!D11</f>
        <v>0</v>
      </c>
      <c r="C10" s="436"/>
      <c r="D10" s="436"/>
      <c r="E10" s="75" t="s">
        <v>124</v>
      </c>
    </row>
    <row r="11" spans="1:5">
      <c r="B11" s="436">
        <f>'Name of Bidder'!D12</f>
        <v>0</v>
      </c>
      <c r="C11" s="436"/>
      <c r="D11" s="436"/>
      <c r="E11" s="75" t="s">
        <v>125</v>
      </c>
    </row>
    <row r="12" spans="1:5">
      <c r="A12" s="243"/>
      <c r="B12" s="436">
        <f>'Name of Bidder'!D13</f>
        <v>0</v>
      </c>
      <c r="C12" s="436"/>
      <c r="D12" s="436"/>
      <c r="E12" s="103" t="s">
        <v>126</v>
      </c>
    </row>
    <row r="13" spans="1:5" ht="12" customHeight="1">
      <c r="A13" s="243"/>
      <c r="B13" s="436"/>
      <c r="C13" s="436"/>
      <c r="D13" s="436"/>
    </row>
    <row r="14" spans="1:5" ht="20.100000000000001" customHeight="1">
      <c r="A14" s="241" t="s">
        <v>33</v>
      </c>
    </row>
    <row r="15" spans="1:5" ht="20.100000000000001" hidden="1" customHeight="1">
      <c r="A15" s="241" t="s">
        <v>127</v>
      </c>
    </row>
    <row r="16" spans="1:5" ht="20.100000000000001" hidden="1" customHeight="1">
      <c r="A16" s="241" t="s">
        <v>128</v>
      </c>
    </row>
    <row r="17" spans="1:5" ht="20.100000000000001" hidden="1" customHeight="1">
      <c r="A17" s="241" t="s">
        <v>129</v>
      </c>
    </row>
    <row r="18" spans="1:5" ht="20.100000000000001" customHeight="1"/>
    <row r="19" spans="1:5" ht="20.100000000000001" hidden="1" customHeight="1">
      <c r="A19" s="245" t="s">
        <v>130</v>
      </c>
      <c r="D19" s="241" t="s">
        <v>131</v>
      </c>
      <c r="E19" s="246"/>
    </row>
    <row r="20" spans="1:5" ht="15" hidden="1" customHeight="1">
      <c r="E20" s="247" t="s">
        <v>132</v>
      </c>
    </row>
    <row r="21" spans="1:5" ht="39.950000000000003" customHeight="1">
      <c r="A21" s="469" t="s">
        <v>133</v>
      </c>
      <c r="B21" s="469"/>
      <c r="C21" s="469"/>
      <c r="D21" s="469"/>
      <c r="E21" s="469"/>
    </row>
    <row r="22" spans="1:5" ht="36" customHeight="1">
      <c r="A22" s="248" t="s">
        <v>134</v>
      </c>
      <c r="B22" s="454" t="s">
        <v>135</v>
      </c>
      <c r="C22" s="454"/>
      <c r="D22" s="454"/>
      <c r="E22" s="249">
        <f>B9</f>
        <v>0</v>
      </c>
    </row>
    <row r="23" spans="1:5" ht="18.95" customHeight="1">
      <c r="A23" s="250" t="s">
        <v>136</v>
      </c>
      <c r="B23" s="453" t="s">
        <v>137</v>
      </c>
      <c r="C23" s="453"/>
      <c r="D23" s="453"/>
      <c r="E23" s="251"/>
    </row>
    <row r="24" spans="1:5">
      <c r="A24" s="252"/>
      <c r="B24" s="453" t="s">
        <v>138</v>
      </c>
      <c r="C24" s="453"/>
      <c r="D24" s="453"/>
      <c r="E24" s="253"/>
    </row>
    <row r="25" spans="1:5" ht="18" customHeight="1">
      <c r="A25" s="252"/>
      <c r="B25" s="453"/>
      <c r="C25" s="453"/>
      <c r="D25" s="453"/>
      <c r="E25" s="253"/>
    </row>
    <row r="26" spans="1:5">
      <c r="A26" s="252"/>
      <c r="B26" s="453"/>
      <c r="C26" s="453"/>
      <c r="D26" s="453"/>
      <c r="E26" s="253"/>
    </row>
    <row r="27" spans="1:5">
      <c r="A27" s="252"/>
      <c r="B27" s="453" t="s">
        <v>139</v>
      </c>
      <c r="C27" s="453"/>
      <c r="D27" s="453"/>
      <c r="E27" s="253"/>
    </row>
    <row r="28" spans="1:5">
      <c r="A28" s="252"/>
      <c r="B28" s="453"/>
      <c r="C28" s="453"/>
      <c r="D28" s="453"/>
      <c r="E28" s="254"/>
    </row>
    <row r="29" spans="1:5">
      <c r="A29" s="252"/>
      <c r="B29" s="453"/>
      <c r="C29" s="453"/>
      <c r="D29" s="453"/>
      <c r="E29" s="254"/>
    </row>
    <row r="30" spans="1:5">
      <c r="A30" s="252"/>
      <c r="B30" s="453" t="s">
        <v>140</v>
      </c>
      <c r="C30" s="453"/>
      <c r="D30" s="453"/>
      <c r="E30" s="254"/>
    </row>
    <row r="31" spans="1:5">
      <c r="A31" s="252"/>
      <c r="B31" s="453"/>
      <c r="C31" s="453"/>
      <c r="D31" s="453"/>
      <c r="E31" s="253"/>
    </row>
    <row r="32" spans="1:5">
      <c r="A32" s="252"/>
      <c r="B32" s="453"/>
      <c r="C32" s="453"/>
      <c r="D32" s="453"/>
      <c r="E32" s="255"/>
    </row>
    <row r="33" spans="1:8" ht="21.75" customHeight="1">
      <c r="A33" s="250" t="s">
        <v>141</v>
      </c>
      <c r="B33" s="467" t="s">
        <v>142</v>
      </c>
      <c r="C33" s="467"/>
      <c r="D33" s="467"/>
      <c r="E33" s="320"/>
      <c r="H33" s="321" t="s">
        <v>143</v>
      </c>
    </row>
    <row r="34" spans="1:8" ht="48.75" customHeight="1">
      <c r="A34" s="252"/>
      <c r="B34" s="468" t="s">
        <v>144</v>
      </c>
      <c r="C34" s="469"/>
      <c r="D34" s="470"/>
      <c r="E34" s="319"/>
      <c r="H34" s="321" t="s">
        <v>145</v>
      </c>
    </row>
    <row r="35" spans="1:8" ht="17.25" thickBot="1">
      <c r="A35" s="256" t="s">
        <v>146</v>
      </c>
      <c r="B35" s="466" t="s">
        <v>147</v>
      </c>
      <c r="C35" s="466"/>
      <c r="D35" s="466"/>
      <c r="E35" s="257"/>
    </row>
    <row r="36" spans="1:8" s="260" customFormat="1" ht="60" customHeight="1">
      <c r="A36" s="258" t="s">
        <v>148</v>
      </c>
      <c r="B36" s="471" t="s">
        <v>149</v>
      </c>
      <c r="C36" s="471"/>
      <c r="D36" s="471"/>
      <c r="E36" s="259"/>
    </row>
    <row r="37" spans="1:8" s="260" customFormat="1" ht="25.5" customHeight="1">
      <c r="A37" s="261">
        <v>6</v>
      </c>
      <c r="B37" s="462" t="s">
        <v>150</v>
      </c>
      <c r="C37" s="463"/>
      <c r="D37" s="464"/>
      <c r="E37" s="262" t="s">
        <v>151</v>
      </c>
    </row>
    <row r="38" spans="1:8" s="260" customFormat="1">
      <c r="A38" s="263" t="s">
        <v>152</v>
      </c>
      <c r="B38" s="465" t="s">
        <v>153</v>
      </c>
      <c r="C38" s="465"/>
      <c r="D38" s="465"/>
      <c r="E38" s="264"/>
    </row>
    <row r="39" spans="1:8">
      <c r="A39" s="256" t="s">
        <v>154</v>
      </c>
      <c r="B39" s="466" t="s">
        <v>155</v>
      </c>
      <c r="C39" s="466"/>
      <c r="D39" s="466"/>
      <c r="E39" s="257"/>
    </row>
    <row r="40" spans="1:8">
      <c r="A40" s="265" t="s">
        <v>156</v>
      </c>
      <c r="B40" s="453" t="s">
        <v>157</v>
      </c>
      <c r="C40" s="453"/>
      <c r="D40" s="453"/>
      <c r="E40" s="257"/>
    </row>
    <row r="41" spans="1:8">
      <c r="A41" s="266"/>
      <c r="B41" s="453"/>
      <c r="C41" s="453"/>
      <c r="D41" s="453"/>
      <c r="E41" s="253"/>
    </row>
    <row r="42" spans="1:8">
      <c r="A42" s="267"/>
      <c r="B42" s="456"/>
      <c r="C42" s="456"/>
      <c r="D42" s="456"/>
      <c r="E42" s="255"/>
    </row>
    <row r="43" spans="1:8">
      <c r="A43" s="266" t="s">
        <v>158</v>
      </c>
      <c r="B43" s="457" t="s">
        <v>159</v>
      </c>
      <c r="C43" s="457"/>
      <c r="D43" s="457"/>
      <c r="E43" s="268"/>
    </row>
    <row r="44" spans="1:8">
      <c r="A44" s="266"/>
      <c r="B44" s="453" t="s">
        <v>19</v>
      </c>
      <c r="C44" s="453"/>
      <c r="D44" s="453"/>
      <c r="E44" s="253"/>
    </row>
    <row r="45" spans="1:8" ht="18.95" customHeight="1">
      <c r="A45" s="265" t="s">
        <v>160</v>
      </c>
      <c r="B45" s="458" t="s">
        <v>161</v>
      </c>
      <c r="C45" s="459"/>
      <c r="D45" s="460"/>
      <c r="E45" s="269"/>
    </row>
    <row r="46" spans="1:8" ht="18.95" customHeight="1">
      <c r="A46" s="266"/>
      <c r="B46" s="453" t="s">
        <v>162</v>
      </c>
      <c r="C46" s="453"/>
      <c r="D46" s="453"/>
      <c r="E46" s="253"/>
    </row>
    <row r="47" spans="1:8" ht="18.95" customHeight="1">
      <c r="A47" s="266"/>
      <c r="B47" s="453" t="s">
        <v>163</v>
      </c>
      <c r="C47" s="453"/>
      <c r="D47" s="453"/>
      <c r="E47" s="253"/>
    </row>
    <row r="48" spans="1:8" ht="18.95" customHeight="1">
      <c r="A48" s="267"/>
      <c r="B48" s="456" t="s">
        <v>164</v>
      </c>
      <c r="C48" s="456"/>
      <c r="D48" s="456"/>
      <c r="E48" s="255"/>
    </row>
    <row r="49" spans="1:28" ht="18.95" customHeight="1">
      <c r="A49" s="265" t="s">
        <v>165</v>
      </c>
      <c r="B49" s="461" t="s">
        <v>166</v>
      </c>
      <c r="C49" s="461"/>
      <c r="D49" s="461"/>
      <c r="E49" s="269"/>
    </row>
    <row r="50" spans="1:28" ht="18.95" customHeight="1">
      <c r="A50" s="266"/>
      <c r="B50" s="453" t="s">
        <v>167</v>
      </c>
      <c r="C50" s="453"/>
      <c r="D50" s="453"/>
      <c r="E50" s="253"/>
    </row>
    <row r="51" spans="1:28" ht="18.95" customHeight="1">
      <c r="A51" s="266"/>
      <c r="B51" s="453" t="s">
        <v>168</v>
      </c>
      <c r="C51" s="453"/>
      <c r="D51" s="453"/>
      <c r="E51" s="253"/>
    </row>
    <row r="52" spans="1:28" ht="18.95" customHeight="1">
      <c r="A52" s="266"/>
      <c r="B52" s="453"/>
      <c r="C52" s="453"/>
      <c r="D52" s="453"/>
      <c r="E52" s="253"/>
    </row>
    <row r="53" spans="1:28" ht="18.95" customHeight="1">
      <c r="A53" s="266"/>
      <c r="B53" s="453"/>
      <c r="C53" s="453"/>
      <c r="D53" s="453"/>
      <c r="E53" s="253"/>
      <c r="H53" s="270">
        <v>1</v>
      </c>
    </row>
    <row r="54" spans="1:28" ht="18.95" customHeight="1">
      <c r="A54" s="266"/>
      <c r="B54" s="453" t="s">
        <v>169</v>
      </c>
      <c r="C54" s="453"/>
      <c r="D54" s="453"/>
      <c r="E54" s="253"/>
      <c r="Z54" s="271"/>
      <c r="AA54" s="271"/>
      <c r="AB54" s="271"/>
    </row>
    <row r="55" spans="1:28" ht="18.95" customHeight="1">
      <c r="A55" s="266"/>
      <c r="B55" s="453" t="s">
        <v>170</v>
      </c>
      <c r="C55" s="453"/>
      <c r="D55" s="453"/>
      <c r="E55" s="253" t="s">
        <v>171</v>
      </c>
      <c r="F55" s="2" t="s">
        <v>172</v>
      </c>
      <c r="G55" s="2" t="s">
        <v>171</v>
      </c>
      <c r="Z55" s="271"/>
      <c r="AA55" s="271"/>
      <c r="AB55" s="271"/>
    </row>
    <row r="56" spans="1:28" ht="36" customHeight="1">
      <c r="A56" s="272" t="s">
        <v>173</v>
      </c>
      <c r="B56" s="454" t="s">
        <v>174</v>
      </c>
      <c r="C56" s="454"/>
      <c r="D56" s="454"/>
      <c r="E56" s="257"/>
    </row>
    <row r="57" spans="1:28" ht="55.5" customHeight="1">
      <c r="A57" s="272" t="s">
        <v>175</v>
      </c>
      <c r="B57" s="454" t="s">
        <v>176</v>
      </c>
      <c r="C57" s="454"/>
      <c r="D57" s="454"/>
      <c r="E57" s="257"/>
    </row>
    <row r="58" spans="1:28">
      <c r="A58" s="271"/>
      <c r="B58" s="271"/>
      <c r="C58" s="271"/>
      <c r="D58" s="271"/>
      <c r="E58" s="271"/>
    </row>
    <row r="59" spans="1:28" ht="50.25" customHeight="1">
      <c r="A59" s="455" t="s">
        <v>177</v>
      </c>
      <c r="B59" s="455"/>
      <c r="C59" s="455"/>
      <c r="D59" s="455"/>
      <c r="E59" s="455"/>
    </row>
    <row r="60" spans="1:28" ht="33" customHeight="1">
      <c r="A60" s="273"/>
      <c r="D60" s="274"/>
    </row>
    <row r="61" spans="1:28" ht="33" customHeight="1">
      <c r="D61" s="275"/>
    </row>
    <row r="62" spans="1:28" ht="33" customHeight="1">
      <c r="A62" s="276" t="s">
        <v>88</v>
      </c>
      <c r="B62" s="277">
        <f>'Name of Bidder'!D23</f>
        <v>0</v>
      </c>
      <c r="D62" s="275" t="s">
        <v>89</v>
      </c>
      <c r="E62" s="278">
        <f>'Name of Bidder'!D20</f>
        <v>0</v>
      </c>
    </row>
    <row r="63" spans="1:28" ht="33" customHeight="1">
      <c r="A63" s="276" t="s">
        <v>90</v>
      </c>
      <c r="B63" s="278">
        <f>'Name of Bidder'!D24</f>
        <v>0</v>
      </c>
      <c r="D63" s="275" t="s">
        <v>91</v>
      </c>
      <c r="E63" s="278">
        <f>'Name of Bidder'!D21</f>
        <v>0</v>
      </c>
    </row>
    <row r="64" spans="1:28" ht="33" customHeight="1">
      <c r="D64" s="275"/>
      <c r="E64" s="273"/>
    </row>
    <row r="65" spans="1:1" ht="48" customHeight="1">
      <c r="A65" s="273"/>
    </row>
    <row r="66" spans="1:1" ht="96" customHeight="1"/>
    <row r="67" spans="1:1" ht="20.100000000000001" customHeight="1">
      <c r="A67" s="273"/>
    </row>
    <row r="68" spans="1:1" ht="46.5" customHeight="1"/>
    <row r="69" spans="1:1" ht="20.100000000000001" customHeight="1">
      <c r="A69" s="273"/>
    </row>
    <row r="70" spans="1:1" ht="20.100000000000001" customHeight="1"/>
    <row r="71" spans="1:1" ht="20.100000000000001" customHeight="1">
      <c r="A71" s="273"/>
    </row>
    <row r="72" spans="1:1" ht="20.100000000000001" customHeight="1"/>
    <row r="73" spans="1:1" ht="20.100000000000001" customHeight="1"/>
    <row r="74" spans="1:1" ht="20.100000000000001" customHeight="1"/>
    <row r="75" spans="1:1" ht="20.100000000000001" customHeight="1"/>
    <row r="91" ht="62.25" customHeight="1"/>
    <row r="93" ht="57" customHeight="1"/>
    <row r="95" ht="40.5" customHeight="1"/>
  </sheetData>
  <sheetProtection algorithmName="SHA-512" hashValue="TVROeIArIJfVLVLMn36PILQQmnik9gNeUOIQHXe4QzzmfH24/duqy4FaarQMhnRaAaV/orc1Jfm5nN4YKedqjA==" saltValue="Tr6MgnD1EGq3LjXXpNZG4Q==" spinCount="100000" sheet="1" objects="1" scenarios="1"/>
  <customSheetViews>
    <customSheetView guid="{1D30FCEC-0823-4194-B4FA-B1AB33D613C6}" scale="115" showPageBreaks="1" showGridLines="0" printArea="1" hiddenRows="1" hiddenColumns="1" view="pageBreakPreview" topLeftCell="A18">
      <selection activeCell="E39" sqref="E39"/>
      <pageMargins left="0" right="0" top="0" bottom="0" header="0" footer="0"/>
      <printOptions horizontalCentered="1"/>
      <pageSetup paperSize="9" orientation="portrait" r:id="rId1"/>
      <headerFooter alignWithMargins="0"/>
    </customSheetView>
    <customSheetView guid="{DF819C10-7533-4A2E-B278-90B3B38A4AE6}" scale="115" showPageBreaks="1" showGridLines="0" printArea="1" hiddenRows="1" hiddenColumns="1" view="pageBreakPreview">
      <selection activeCell="E33" sqref="E33:E34"/>
      <pageMargins left="0" right="0" top="0" bottom="0" header="0" footer="0"/>
      <printOptions horizontalCentered="1"/>
      <pageSetup paperSize="9" orientation="portrait" r:id="rId2"/>
      <headerFooter alignWithMargins="0"/>
    </customSheetView>
    <customSheetView guid="{08E040A3-FE2E-4DB6-B0FA-28C7BC299ABF}" scale="115" showPageBreaks="1" showGridLines="0" printArea="1" hiddenRows="1" hiddenColumns="1" view="pageBreakPreview" topLeftCell="A36">
      <selection activeCell="E24" sqref="E24"/>
      <pageMargins left="0" right="0" top="0" bottom="0" header="0" footer="0"/>
      <printOptions horizontalCentered="1"/>
      <pageSetup paperSize="9" orientation="portrait" r:id="rId3"/>
      <headerFooter alignWithMargins="0"/>
    </customSheetView>
    <customSheetView guid="{EB191E35-F197-401E-A21D-A16B6A4798F5}" scale="115" showPageBreaks="1" showGridLines="0" printArea="1" hiddenRows="1" hiddenColumns="1" view="pageBreakPreview">
      <selection activeCell="E33" sqref="E33:E34"/>
      <pageMargins left="0" right="0" top="0" bottom="0" header="0" footer="0"/>
      <printOptions horizontalCentered="1"/>
      <pageSetup paperSize="9" orientation="portrait" r:id="rId4"/>
      <headerFooter alignWithMargins="0"/>
    </customSheetView>
  </customSheetViews>
  <mergeCells count="46">
    <mergeCell ref="A3:E3"/>
    <mergeCell ref="A5:E5"/>
    <mergeCell ref="A8:D8"/>
    <mergeCell ref="B9:D9"/>
    <mergeCell ref="B10:D10"/>
    <mergeCell ref="B11:D11"/>
    <mergeCell ref="B12:D12"/>
    <mergeCell ref="B13:D13"/>
    <mergeCell ref="A21:E21"/>
    <mergeCell ref="B22:D22"/>
    <mergeCell ref="B23:D23"/>
    <mergeCell ref="B24:D24"/>
    <mergeCell ref="B25:D25"/>
    <mergeCell ref="B26:D26"/>
    <mergeCell ref="B27:D27"/>
    <mergeCell ref="B33:D33"/>
    <mergeCell ref="B34:D34"/>
    <mergeCell ref="B35:D35"/>
    <mergeCell ref="B36:D36"/>
    <mergeCell ref="B28:D28"/>
    <mergeCell ref="B29:D29"/>
    <mergeCell ref="B30:D30"/>
    <mergeCell ref="B31:D31"/>
    <mergeCell ref="B32:D32"/>
    <mergeCell ref="B37:D37"/>
    <mergeCell ref="B38:D38"/>
    <mergeCell ref="B39:D39"/>
    <mergeCell ref="B40:D40"/>
    <mergeCell ref="B41:D41"/>
    <mergeCell ref="B53:D53"/>
    <mergeCell ref="B42:D42"/>
    <mergeCell ref="B43:D43"/>
    <mergeCell ref="B44:D44"/>
    <mergeCell ref="B45:D45"/>
    <mergeCell ref="B46:D46"/>
    <mergeCell ref="B47:D47"/>
    <mergeCell ref="B48:D48"/>
    <mergeCell ref="B49:D49"/>
    <mergeCell ref="B50:D50"/>
    <mergeCell ref="B51:D51"/>
    <mergeCell ref="B52:D52"/>
    <mergeCell ref="B54:D54"/>
    <mergeCell ref="B55:D55"/>
    <mergeCell ref="B56:D56"/>
    <mergeCell ref="B57:D57"/>
    <mergeCell ref="A59:E59"/>
  </mergeCells>
  <dataValidations count="4">
    <dataValidation type="list" allowBlank="1" showInputMessage="1" showErrorMessage="1" sqref="E55" xr:uid="{00000000-0002-0000-0700-000000000000}">
      <formula1>$F$55:$G$55</formula1>
    </dataValidation>
    <dataValidation type="list" allowBlank="1" showInputMessage="1" showErrorMessage="1" sqref="E19" xr:uid="{00000000-0002-0000-0700-000001000000}">
      <formula1>"YES, NO"</formula1>
    </dataValidation>
    <dataValidation type="list" allowBlank="1" showInputMessage="1" showErrorMessage="1" sqref="E34" xr:uid="{ACE8D1A6-E788-4E5F-894C-E38199B78653}">
      <formula1>"MICRO, SMALL, MEDIUM, NOT APPLICABLE"</formula1>
    </dataValidation>
    <dataValidation type="list" allowBlank="1" showInputMessage="1" showErrorMessage="1" sqref="E33" xr:uid="{F9248DCA-3F84-4D24-AC96-0D221FC11F03}">
      <formula1>"MSE BIDDER, NON-MSE BIDDER"</formula1>
    </dataValidation>
  </dataValidations>
  <printOptions horizontalCentered="1"/>
  <pageMargins left="0.15748031496063" right="0.23622047244094499" top="0.78740157480314998" bottom="0.98425196850393704" header="0.35433070866141703" footer="0.511811023622047"/>
  <pageSetup paperSize="9" orientation="portrait" r:id="rId5"/>
  <headerFooter alignWithMargins="0"/>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9"/>
  <dimension ref="A1:Z78"/>
  <sheetViews>
    <sheetView showGridLines="0" showZeros="0" view="pageBreakPreview" topLeftCell="A4" zoomScaleSheetLayoutView="100" workbookViewId="0">
      <selection activeCell="G46" sqref="G46:H46"/>
    </sheetView>
  </sheetViews>
  <sheetFormatPr defaultRowHeight="16.5"/>
  <cols>
    <col min="1" max="1" width="12.140625" style="78" customWidth="1"/>
    <col min="2" max="2" width="15.28515625" style="78" customWidth="1"/>
    <col min="3" max="3" width="8.5703125" style="78" customWidth="1"/>
    <col min="4" max="4" width="9.140625" style="78"/>
    <col min="5" max="5" width="11.140625" style="78" customWidth="1"/>
    <col min="6" max="6" width="8.42578125" style="78" customWidth="1"/>
    <col min="7" max="7" width="9.85546875" style="78" customWidth="1"/>
    <col min="8" max="8" width="10" style="78" customWidth="1"/>
    <col min="9" max="9" width="8.42578125" style="78" customWidth="1"/>
    <col min="10" max="10" width="8.7109375" style="78" customWidth="1"/>
    <col min="11" max="11" width="8.28515625" style="78" customWidth="1"/>
    <col min="12" max="12" width="9.85546875" style="78" customWidth="1"/>
    <col min="13" max="13" width="9.140625" style="191"/>
    <col min="14" max="14" width="9.140625" style="191" hidden="1" customWidth="1"/>
    <col min="15" max="16384" width="9.140625" style="191"/>
  </cols>
  <sheetData>
    <row r="1" spans="1:26" ht="21.75" customHeight="1">
      <c r="A1" s="189" t="str">
        <f>Cover!B3</f>
        <v>SPEC. NO.:SR-I/C&amp;M/WC-4220/2025/RFx-5002004615 (SR1/T/W-CIVIL/DOM/B00/25/09183)</v>
      </c>
      <c r="B1" s="178"/>
      <c r="C1" s="178"/>
      <c r="D1" s="178"/>
      <c r="E1" s="178"/>
      <c r="F1" s="178"/>
      <c r="G1" s="178"/>
      <c r="H1" s="178"/>
      <c r="I1" s="178"/>
      <c r="J1" s="178"/>
      <c r="K1" s="178"/>
      <c r="L1" s="190" t="s">
        <v>178</v>
      </c>
    </row>
    <row r="2" spans="1:26" ht="15.75">
      <c r="A2" s="175"/>
      <c r="B2" s="175"/>
      <c r="C2" s="175"/>
      <c r="D2" s="175"/>
      <c r="E2" s="175"/>
      <c r="F2" s="175"/>
      <c r="G2" s="175"/>
      <c r="H2" s="175"/>
      <c r="I2" s="175"/>
      <c r="J2" s="175"/>
      <c r="K2" s="175"/>
      <c r="L2" s="175"/>
      <c r="Z2" s="192" t="e">
        <f>#REF!</f>
        <v>#REF!</v>
      </c>
    </row>
    <row r="3" spans="1:26" ht="60" customHeight="1">
      <c r="A3" s="397" t="str">
        <f>Cover!B2</f>
        <v xml:space="preserve">Construction of Transit Camp Cum Field Hostel at Kurnool-IV Pooling Station </v>
      </c>
      <c r="B3" s="397"/>
      <c r="C3" s="397"/>
      <c r="D3" s="397"/>
      <c r="E3" s="397"/>
      <c r="F3" s="397"/>
      <c r="G3" s="397"/>
      <c r="H3" s="397"/>
      <c r="I3" s="397"/>
      <c r="J3" s="397"/>
      <c r="K3" s="397"/>
      <c r="L3" s="397"/>
    </row>
    <row r="4" spans="1:26" ht="9.75" customHeight="1">
      <c r="A4" s="168"/>
      <c r="H4" s="193"/>
      <c r="I4" s="194"/>
    </row>
    <row r="5" spans="1:26" ht="18.75" customHeight="1">
      <c r="A5" s="493" t="s">
        <v>179</v>
      </c>
      <c r="B5" s="493"/>
      <c r="C5" s="493"/>
      <c r="D5" s="493"/>
      <c r="E5" s="493"/>
      <c r="F5" s="493"/>
      <c r="G5" s="493"/>
      <c r="H5" s="493"/>
      <c r="I5" s="493"/>
      <c r="J5" s="493"/>
      <c r="K5" s="493"/>
      <c r="L5" s="493"/>
    </row>
    <row r="6" spans="1:26" ht="15.95" customHeight="1">
      <c r="A6" s="108"/>
      <c r="H6" s="193"/>
      <c r="I6" s="194"/>
    </row>
    <row r="7" spans="1:26" ht="20.100000000000001" customHeight="1">
      <c r="A7" s="79" t="s">
        <v>2</v>
      </c>
      <c r="G7" s="195" t="s">
        <v>2</v>
      </c>
      <c r="I7" s="194"/>
    </row>
    <row r="8" spans="1:26" ht="36" customHeight="1">
      <c r="A8" s="492" t="s">
        <v>122</v>
      </c>
      <c r="B8" s="492"/>
      <c r="C8" s="492"/>
      <c r="D8" s="492"/>
      <c r="E8" s="492"/>
      <c r="F8" s="492"/>
      <c r="G8" s="74" t="s">
        <v>25</v>
      </c>
      <c r="I8" s="194"/>
    </row>
    <row r="9" spans="1:26">
      <c r="A9" s="104" t="s">
        <v>94</v>
      </c>
      <c r="B9" s="491">
        <f>'Name of Bidder'!D10</f>
        <v>0</v>
      </c>
      <c r="C9" s="491"/>
      <c r="D9" s="491"/>
      <c r="E9" s="491"/>
      <c r="F9" s="491"/>
      <c r="G9" s="75" t="s">
        <v>123</v>
      </c>
      <c r="I9" s="194"/>
    </row>
    <row r="10" spans="1:26">
      <c r="A10" s="104" t="s">
        <v>95</v>
      </c>
      <c r="B10" s="491">
        <f>'Name of Bidder'!D11</f>
        <v>0</v>
      </c>
      <c r="C10" s="491"/>
      <c r="D10" s="491"/>
      <c r="E10" s="491"/>
      <c r="F10" s="491"/>
      <c r="G10" s="75" t="s">
        <v>30</v>
      </c>
      <c r="I10" s="194"/>
    </row>
    <row r="11" spans="1:26">
      <c r="B11" s="491">
        <f>'Name of Bidder'!D12</f>
        <v>0</v>
      </c>
      <c r="C11" s="491"/>
      <c r="D11" s="491"/>
      <c r="E11" s="491"/>
      <c r="F11" s="491"/>
      <c r="G11" s="75" t="s">
        <v>124</v>
      </c>
    </row>
    <row r="12" spans="1:26">
      <c r="A12" s="108"/>
      <c r="B12" s="491">
        <f>'Name of Bidder'!D13</f>
        <v>0</v>
      </c>
      <c r="C12" s="491"/>
      <c r="D12" s="491"/>
      <c r="E12" s="491"/>
      <c r="F12" s="491"/>
      <c r="G12" s="75" t="s">
        <v>125</v>
      </c>
    </row>
    <row r="13" spans="1:26" ht="15.95" customHeight="1">
      <c r="A13" s="108"/>
      <c r="B13" s="104"/>
      <c r="C13" s="104"/>
      <c r="D13" s="104"/>
      <c r="E13" s="104"/>
      <c r="F13" s="104"/>
      <c r="G13" s="103" t="s">
        <v>126</v>
      </c>
    </row>
    <row r="14" spans="1:26" ht="20.100000000000001" customHeight="1">
      <c r="A14" s="78" t="s">
        <v>33</v>
      </c>
    </row>
    <row r="15" spans="1:26" ht="20.100000000000001" customHeight="1">
      <c r="A15" s="108"/>
    </row>
    <row r="16" spans="1:26" ht="57.75" customHeight="1">
      <c r="A16" s="369" t="s">
        <v>180</v>
      </c>
      <c r="B16" s="369"/>
      <c r="C16" s="369"/>
      <c r="D16" s="369"/>
      <c r="E16" s="369"/>
      <c r="F16" s="369"/>
      <c r="G16" s="369"/>
      <c r="H16" s="369"/>
      <c r="I16" s="369"/>
      <c r="J16" s="369"/>
      <c r="K16" s="369"/>
      <c r="L16" s="369"/>
    </row>
    <row r="17" spans="1:14" ht="20.100000000000001" hidden="1" customHeight="1">
      <c r="A17" s="197">
        <v>1</v>
      </c>
      <c r="B17" s="186" t="s">
        <v>181</v>
      </c>
    </row>
    <row r="18" spans="1:14" ht="82.5" hidden="1" customHeight="1">
      <c r="A18" s="85"/>
      <c r="B18" s="476" t="s">
        <v>182</v>
      </c>
      <c r="C18" s="476"/>
      <c r="D18" s="476"/>
      <c r="E18" s="476"/>
      <c r="F18" s="476"/>
      <c r="G18" s="476"/>
      <c r="H18" s="476"/>
      <c r="I18" s="476"/>
      <c r="J18" s="476"/>
      <c r="K18" s="476"/>
      <c r="L18" s="476"/>
    </row>
    <row r="19" spans="1:14" ht="60.75" hidden="1" customHeight="1">
      <c r="A19" s="85">
        <v>1.1000000000000001</v>
      </c>
      <c r="B19" s="489" t="s">
        <v>183</v>
      </c>
      <c r="C19" s="489"/>
      <c r="D19" s="489"/>
      <c r="E19" s="489"/>
      <c r="F19" s="489"/>
      <c r="G19" s="489"/>
      <c r="H19" s="489"/>
      <c r="I19" s="489"/>
      <c r="J19" s="489"/>
      <c r="K19" s="489"/>
      <c r="L19" s="489"/>
    </row>
    <row r="20" spans="1:14" ht="33" hidden="1" customHeight="1">
      <c r="A20" s="85"/>
      <c r="B20" s="490" t="str">
        <f>IF(N20&lt;3, "Name of the Bidder :", "Lead partner of JV :")</f>
        <v>Name of the Bidder :</v>
      </c>
      <c r="C20" s="490"/>
      <c r="D20" s="490"/>
      <c r="E20" s="490"/>
      <c r="F20" s="490"/>
      <c r="G20" s="490"/>
      <c r="H20" s="495">
        <f>B9</f>
        <v>0</v>
      </c>
      <c r="I20" s="495"/>
      <c r="J20" s="495"/>
      <c r="K20" s="495"/>
      <c r="L20" s="495"/>
      <c r="N20" s="199">
        <f>'Name of Bidder'!G6</f>
        <v>1</v>
      </c>
    </row>
    <row r="21" spans="1:14" ht="33" hidden="1" customHeight="1">
      <c r="A21" s="200"/>
      <c r="B21" s="490" t="s">
        <v>184</v>
      </c>
      <c r="C21" s="490"/>
      <c r="D21" s="490"/>
      <c r="E21" s="490"/>
      <c r="F21" s="490"/>
      <c r="G21" s="490"/>
      <c r="H21" s="475"/>
      <c r="I21" s="475"/>
      <c r="J21" s="475"/>
      <c r="K21" s="475"/>
      <c r="L21" s="475"/>
      <c r="N21" s="199" t="str">
        <f>'Name of Bidder'!G8</f>
        <v>2 or more</v>
      </c>
    </row>
    <row r="22" spans="1:14" ht="33" hidden="1" customHeight="1">
      <c r="A22" s="200"/>
      <c r="B22" s="490" t="s">
        <v>185</v>
      </c>
      <c r="C22" s="490"/>
      <c r="D22" s="490"/>
      <c r="E22" s="490"/>
      <c r="F22" s="490"/>
      <c r="G22" s="490"/>
      <c r="H22" s="475"/>
      <c r="I22" s="475"/>
      <c r="J22" s="475"/>
      <c r="K22" s="475"/>
      <c r="L22" s="475"/>
    </row>
    <row r="23" spans="1:14" ht="33" hidden="1" customHeight="1">
      <c r="A23" s="200"/>
      <c r="B23" s="490" t="s">
        <v>186</v>
      </c>
      <c r="C23" s="490"/>
      <c r="D23" s="490"/>
      <c r="E23" s="490"/>
      <c r="F23" s="490"/>
      <c r="G23" s="490"/>
      <c r="H23" s="475"/>
      <c r="I23" s="475"/>
      <c r="J23" s="475"/>
      <c r="K23" s="475"/>
      <c r="L23" s="475"/>
    </row>
    <row r="24" spans="1:14" ht="33" hidden="1" customHeight="1">
      <c r="A24" s="200"/>
      <c r="B24" s="490" t="s">
        <v>187</v>
      </c>
      <c r="C24" s="490"/>
      <c r="D24" s="490"/>
      <c r="E24" s="490"/>
      <c r="F24" s="490"/>
      <c r="G24" s="490"/>
      <c r="H24" s="475"/>
      <c r="I24" s="475"/>
      <c r="J24" s="475"/>
      <c r="K24" s="475"/>
      <c r="L24" s="475"/>
    </row>
    <row r="25" spans="1:14" ht="18.75" hidden="1" customHeight="1">
      <c r="A25" s="200"/>
      <c r="B25" s="201"/>
      <c r="C25" s="201"/>
      <c r="D25" s="201"/>
      <c r="E25" s="201"/>
      <c r="F25" s="201"/>
      <c r="G25" s="201"/>
      <c r="H25" s="186"/>
      <c r="I25" s="186"/>
      <c r="J25" s="186"/>
      <c r="K25" s="186"/>
      <c r="L25" s="186"/>
    </row>
    <row r="26" spans="1:14" ht="18.95" hidden="1" customHeight="1">
      <c r="A26" s="85">
        <v>1.2</v>
      </c>
      <c r="B26" s="369" t="s">
        <v>188</v>
      </c>
      <c r="C26" s="369"/>
      <c r="D26" s="369"/>
      <c r="E26" s="369"/>
      <c r="F26" s="369"/>
      <c r="G26" s="369"/>
      <c r="H26" s="369"/>
      <c r="I26" s="369"/>
      <c r="J26" s="369"/>
      <c r="K26" s="369"/>
      <c r="L26" s="369"/>
    </row>
    <row r="27" spans="1:14" ht="18.95" hidden="1" customHeight="1">
      <c r="A27" s="105" t="s">
        <v>189</v>
      </c>
      <c r="B27" s="78" t="s">
        <v>190</v>
      </c>
      <c r="D27" s="202"/>
      <c r="E27" s="202"/>
    </row>
    <row r="28" spans="1:14" ht="18.95" hidden="1" customHeight="1">
      <c r="A28" s="200"/>
      <c r="B28" s="368" t="s">
        <v>191</v>
      </c>
      <c r="C28" s="368"/>
      <c r="D28" s="475"/>
      <c r="E28" s="475"/>
      <c r="F28" s="475"/>
      <c r="G28" s="475"/>
      <c r="H28" s="475"/>
      <c r="I28" s="475"/>
      <c r="J28" s="475"/>
      <c r="K28" s="475"/>
      <c r="L28" s="475"/>
    </row>
    <row r="29" spans="1:14" ht="18.95" hidden="1" customHeight="1">
      <c r="A29" s="200"/>
      <c r="B29" s="386" t="s">
        <v>192</v>
      </c>
      <c r="C29" s="388"/>
      <c r="D29" s="486"/>
      <c r="E29" s="486"/>
      <c r="F29" s="486"/>
      <c r="G29" s="486"/>
      <c r="H29" s="486"/>
      <c r="I29" s="486"/>
      <c r="J29" s="486"/>
      <c r="K29" s="486"/>
      <c r="L29" s="486"/>
    </row>
    <row r="30" spans="1:14" ht="18.95" hidden="1" customHeight="1">
      <c r="A30" s="200"/>
      <c r="B30" s="184"/>
      <c r="C30" s="203"/>
      <c r="D30" s="487"/>
      <c r="E30" s="487"/>
      <c r="F30" s="487"/>
      <c r="G30" s="487"/>
      <c r="H30" s="487"/>
      <c r="I30" s="487"/>
      <c r="J30" s="487"/>
      <c r="K30" s="487"/>
      <c r="L30" s="487"/>
    </row>
    <row r="31" spans="1:14" ht="18.95" hidden="1" customHeight="1">
      <c r="A31" s="200"/>
      <c r="B31" s="184"/>
      <c r="C31" s="203"/>
      <c r="D31" s="487"/>
      <c r="E31" s="487"/>
      <c r="F31" s="487"/>
      <c r="G31" s="487"/>
      <c r="H31" s="487"/>
      <c r="I31" s="487"/>
      <c r="J31" s="487"/>
      <c r="K31" s="487"/>
      <c r="L31" s="487"/>
    </row>
    <row r="32" spans="1:14" ht="18.95" hidden="1" customHeight="1">
      <c r="A32" s="200"/>
      <c r="B32" s="185"/>
      <c r="C32" s="204"/>
      <c r="D32" s="488"/>
      <c r="E32" s="488"/>
      <c r="F32" s="488"/>
      <c r="G32" s="488"/>
      <c r="H32" s="488"/>
      <c r="I32" s="488"/>
      <c r="J32" s="488"/>
      <c r="K32" s="488"/>
      <c r="L32" s="488"/>
    </row>
    <row r="33" spans="1:12" ht="18.95" hidden="1" customHeight="1">
      <c r="A33" s="200"/>
      <c r="B33" s="368" t="s">
        <v>70</v>
      </c>
      <c r="C33" s="368"/>
      <c r="D33" s="475"/>
      <c r="E33" s="475"/>
      <c r="F33" s="475"/>
      <c r="G33" s="475"/>
      <c r="H33" s="475"/>
      <c r="I33" s="475"/>
      <c r="J33" s="475"/>
      <c r="K33" s="475"/>
      <c r="L33" s="475"/>
    </row>
    <row r="34" spans="1:12" ht="18.95" hidden="1" customHeight="1">
      <c r="A34" s="200"/>
      <c r="B34" s="368" t="s">
        <v>193</v>
      </c>
      <c r="C34" s="368"/>
      <c r="D34" s="475"/>
      <c r="E34" s="475"/>
      <c r="F34" s="475"/>
      <c r="G34" s="475"/>
      <c r="H34" s="475"/>
      <c r="I34" s="475"/>
      <c r="J34" s="475"/>
      <c r="K34" s="475"/>
      <c r="L34" s="475"/>
    </row>
    <row r="35" spans="1:12" ht="18.95" hidden="1" customHeight="1">
      <c r="A35" s="200"/>
      <c r="B35" s="368" t="s">
        <v>194</v>
      </c>
      <c r="C35" s="368"/>
      <c r="D35" s="475"/>
      <c r="E35" s="475"/>
      <c r="F35" s="475"/>
      <c r="G35" s="475"/>
      <c r="H35" s="475"/>
      <c r="I35" s="475"/>
      <c r="J35" s="475"/>
      <c r="K35" s="475"/>
      <c r="L35" s="475"/>
    </row>
    <row r="36" spans="1:12" ht="18.95" hidden="1" customHeight="1">
      <c r="A36" s="200"/>
      <c r="B36" s="368" t="s">
        <v>195</v>
      </c>
      <c r="C36" s="368"/>
      <c r="D36" s="475"/>
      <c r="E36" s="475"/>
      <c r="F36" s="475"/>
      <c r="G36" s="475"/>
      <c r="H36" s="475"/>
      <c r="I36" s="475"/>
      <c r="J36" s="475"/>
      <c r="K36" s="475"/>
      <c r="L36" s="475"/>
    </row>
    <row r="37" spans="1:12" ht="8.1" hidden="1" customHeight="1">
      <c r="A37" s="200"/>
      <c r="B37" s="83"/>
      <c r="C37" s="83"/>
      <c r="D37" s="111"/>
      <c r="E37" s="111"/>
      <c r="F37" s="111"/>
      <c r="G37" s="111"/>
      <c r="H37" s="111"/>
      <c r="I37" s="111"/>
      <c r="J37" s="111"/>
      <c r="K37" s="111"/>
      <c r="L37" s="111"/>
    </row>
    <row r="38" spans="1:12" ht="53.25" hidden="1" customHeight="1">
      <c r="A38" s="105" t="s">
        <v>196</v>
      </c>
      <c r="B38" s="489" t="s">
        <v>197</v>
      </c>
      <c r="C38" s="489"/>
      <c r="D38" s="489"/>
      <c r="E38" s="489"/>
      <c r="F38" s="489"/>
      <c r="G38" s="489"/>
      <c r="H38" s="489"/>
      <c r="I38" s="489"/>
      <c r="J38" s="489"/>
      <c r="K38" s="489"/>
      <c r="L38" s="489"/>
    </row>
    <row r="39" spans="1:12" ht="27" hidden="1" customHeight="1">
      <c r="A39" s="200"/>
      <c r="B39" s="205" t="s">
        <v>97</v>
      </c>
      <c r="C39" s="482" t="s">
        <v>198</v>
      </c>
      <c r="D39" s="482"/>
      <c r="E39" s="482"/>
      <c r="F39" s="482"/>
      <c r="G39" s="482" t="s">
        <v>199</v>
      </c>
      <c r="H39" s="482"/>
      <c r="I39" s="482" t="s">
        <v>200</v>
      </c>
      <c r="J39" s="482"/>
      <c r="K39" s="482"/>
      <c r="L39" s="482"/>
    </row>
    <row r="40" spans="1:12" ht="45" hidden="1" customHeight="1">
      <c r="B40" s="228"/>
      <c r="C40" s="475"/>
      <c r="D40" s="475"/>
      <c r="E40" s="475"/>
      <c r="F40" s="475"/>
      <c r="G40" s="494"/>
      <c r="H40" s="494"/>
      <c r="I40" s="475"/>
      <c r="J40" s="475"/>
      <c r="K40" s="475"/>
      <c r="L40" s="475"/>
    </row>
    <row r="41" spans="1:12" ht="45" hidden="1" customHeight="1">
      <c r="A41" s="200"/>
      <c r="B41" s="228"/>
      <c r="C41" s="475"/>
      <c r="D41" s="475"/>
      <c r="E41" s="475"/>
      <c r="F41" s="475"/>
      <c r="G41" s="494"/>
      <c r="H41" s="494"/>
      <c r="I41" s="475"/>
      <c r="J41" s="475"/>
      <c r="K41" s="475"/>
      <c r="L41" s="475"/>
    </row>
    <row r="42" spans="1:12" ht="20.100000000000001" customHeight="1">
      <c r="A42" s="197">
        <v>1</v>
      </c>
      <c r="B42" s="171" t="s">
        <v>201</v>
      </c>
    </row>
    <row r="43" spans="1:12" ht="55.5" customHeight="1">
      <c r="B43" s="476" t="s">
        <v>202</v>
      </c>
      <c r="C43" s="476"/>
      <c r="D43" s="476"/>
      <c r="E43" s="476"/>
      <c r="F43" s="476"/>
      <c r="G43" s="476"/>
      <c r="H43" s="476"/>
      <c r="I43" s="476"/>
      <c r="J43" s="476"/>
      <c r="K43" s="476"/>
      <c r="L43" s="476"/>
    </row>
    <row r="44" spans="1:12" ht="52.5" customHeight="1">
      <c r="A44" s="85">
        <v>1.1000000000000001</v>
      </c>
      <c r="B44" s="496" t="s">
        <v>203</v>
      </c>
      <c r="C44" s="496"/>
      <c r="D44" s="496"/>
      <c r="E44" s="496"/>
      <c r="F44" s="496"/>
      <c r="G44" s="496"/>
      <c r="H44" s="496"/>
      <c r="I44" s="496"/>
      <c r="J44" s="496"/>
      <c r="K44" s="496"/>
      <c r="L44" s="496"/>
    </row>
    <row r="45" spans="1:12" ht="53.25" customHeight="1">
      <c r="A45" s="200"/>
      <c r="B45" s="205" t="s">
        <v>204</v>
      </c>
      <c r="C45" s="482" t="s">
        <v>205</v>
      </c>
      <c r="D45" s="482"/>
      <c r="E45" s="482"/>
      <c r="F45" s="482"/>
      <c r="G45" s="482" t="s">
        <v>206</v>
      </c>
      <c r="H45" s="482"/>
      <c r="I45" s="482" t="s">
        <v>207</v>
      </c>
      <c r="J45" s="482"/>
      <c r="K45" s="482" t="s">
        <v>208</v>
      </c>
      <c r="L45" s="482"/>
    </row>
    <row r="46" spans="1:12" ht="30" customHeight="1">
      <c r="A46" s="200"/>
      <c r="B46" s="113">
        <v>1</v>
      </c>
      <c r="C46" s="450"/>
      <c r="D46" s="450"/>
      <c r="E46" s="450"/>
      <c r="F46" s="450"/>
      <c r="G46" s="478"/>
      <c r="H46" s="478"/>
      <c r="I46" s="478"/>
      <c r="J46" s="478"/>
      <c r="K46" s="477"/>
      <c r="L46" s="477"/>
    </row>
    <row r="47" spans="1:12" ht="30" customHeight="1">
      <c r="A47" s="200"/>
      <c r="B47" s="113">
        <v>2</v>
      </c>
      <c r="C47" s="450"/>
      <c r="D47" s="450"/>
      <c r="E47" s="450"/>
      <c r="F47" s="450"/>
      <c r="G47" s="478"/>
      <c r="H47" s="478"/>
      <c r="I47" s="478"/>
      <c r="J47" s="478"/>
      <c r="K47" s="477"/>
      <c r="L47" s="477"/>
    </row>
    <row r="48" spans="1:12" ht="30" customHeight="1">
      <c r="A48" s="200"/>
      <c r="B48" s="113">
        <v>3</v>
      </c>
      <c r="C48" s="450"/>
      <c r="D48" s="450"/>
      <c r="E48" s="450"/>
      <c r="F48" s="450"/>
      <c r="G48" s="478"/>
      <c r="H48" s="478"/>
      <c r="I48" s="478"/>
      <c r="J48" s="478"/>
      <c r="K48" s="477"/>
      <c r="L48" s="477"/>
    </row>
    <row r="49" spans="1:12" ht="30" customHeight="1">
      <c r="A49" s="200"/>
      <c r="B49" s="113">
        <v>4</v>
      </c>
      <c r="C49" s="450"/>
      <c r="D49" s="450"/>
      <c r="E49" s="450"/>
      <c r="F49" s="450"/>
      <c r="G49" s="478"/>
      <c r="H49" s="478"/>
      <c r="I49" s="478"/>
      <c r="J49" s="478"/>
      <c r="K49" s="477"/>
      <c r="L49" s="477"/>
    </row>
    <row r="50" spans="1:12" ht="30" customHeight="1">
      <c r="A50" s="200"/>
      <c r="B50" s="113">
        <v>5</v>
      </c>
      <c r="C50" s="450"/>
      <c r="D50" s="450"/>
      <c r="E50" s="450"/>
      <c r="F50" s="450"/>
      <c r="G50" s="478"/>
      <c r="H50" s="478"/>
      <c r="I50" s="478"/>
      <c r="J50" s="478"/>
      <c r="K50" s="477"/>
      <c r="L50" s="477"/>
    </row>
    <row r="51" spans="1:12" ht="27.75" hidden="1" customHeight="1">
      <c r="A51" s="197">
        <v>3</v>
      </c>
      <c r="B51" s="171" t="s">
        <v>209</v>
      </c>
      <c r="D51" s="111"/>
      <c r="E51" s="111"/>
      <c r="F51" s="111"/>
    </row>
    <row r="52" spans="1:12" ht="48" hidden="1" customHeight="1">
      <c r="A52" s="197"/>
      <c r="B52" s="476" t="s">
        <v>210</v>
      </c>
      <c r="C52" s="476"/>
      <c r="D52" s="476"/>
      <c r="E52" s="476"/>
      <c r="F52" s="476"/>
      <c r="G52" s="476"/>
      <c r="H52" s="476"/>
      <c r="I52" s="476"/>
      <c r="J52" s="476"/>
      <c r="K52" s="476"/>
      <c r="L52" s="476"/>
    </row>
    <row r="53" spans="1:12" ht="48" customHeight="1">
      <c r="A53" s="197"/>
      <c r="B53" s="198"/>
      <c r="C53" s="198"/>
      <c r="D53" s="198"/>
      <c r="E53" s="198"/>
      <c r="F53" s="198"/>
      <c r="G53" s="198"/>
      <c r="H53" s="198"/>
      <c r="I53" s="198"/>
      <c r="J53" s="198"/>
      <c r="K53" s="198"/>
      <c r="L53" s="198"/>
    </row>
    <row r="54" spans="1:12" ht="34.5" hidden="1" customHeight="1">
      <c r="A54" s="197">
        <v>3</v>
      </c>
      <c r="B54" s="171" t="s">
        <v>211</v>
      </c>
      <c r="D54" s="111"/>
      <c r="E54" s="111"/>
      <c r="F54" s="111"/>
    </row>
    <row r="55" spans="1:12" ht="18" hidden="1" customHeight="1">
      <c r="A55" s="85">
        <v>3.1</v>
      </c>
      <c r="B55" s="78" t="s">
        <v>212</v>
      </c>
      <c r="F55" s="111"/>
    </row>
    <row r="56" spans="1:12" ht="60.75" hidden="1" customHeight="1">
      <c r="A56" s="200"/>
      <c r="B56" s="369" t="s">
        <v>213</v>
      </c>
      <c r="C56" s="369"/>
      <c r="D56" s="369"/>
      <c r="E56" s="369"/>
      <c r="F56" s="369"/>
      <c r="G56" s="369"/>
      <c r="H56" s="369"/>
      <c r="I56" s="369"/>
      <c r="J56" s="369"/>
      <c r="K56" s="369"/>
      <c r="L56" s="369"/>
    </row>
    <row r="57" spans="1:12" s="206" customFormat="1" ht="13.5" hidden="1" customHeight="1">
      <c r="A57" s="196"/>
      <c r="B57" s="371" t="s">
        <v>214</v>
      </c>
      <c r="C57" s="372"/>
      <c r="D57" s="373"/>
      <c r="E57" s="371" t="s">
        <v>215</v>
      </c>
      <c r="F57" s="372"/>
      <c r="G57" s="372"/>
      <c r="H57" s="373"/>
      <c r="I57" s="371" t="s">
        <v>216</v>
      </c>
      <c r="J57" s="372"/>
      <c r="K57" s="372"/>
      <c r="L57" s="373"/>
    </row>
    <row r="58" spans="1:12" s="206" customFormat="1" ht="13.5" hidden="1" customHeight="1">
      <c r="A58" s="196"/>
      <c r="B58" s="374"/>
      <c r="C58" s="375"/>
      <c r="D58" s="376"/>
      <c r="E58" s="374"/>
      <c r="F58" s="375"/>
      <c r="G58" s="375"/>
      <c r="H58" s="376"/>
      <c r="I58" s="374"/>
      <c r="J58" s="375"/>
      <c r="K58" s="375"/>
      <c r="L58" s="376"/>
    </row>
    <row r="59" spans="1:12" ht="24.95" hidden="1" customHeight="1">
      <c r="A59" s="200"/>
      <c r="B59" s="475"/>
      <c r="C59" s="475"/>
      <c r="D59" s="475"/>
      <c r="E59" s="483"/>
      <c r="F59" s="484"/>
      <c r="G59" s="484"/>
      <c r="H59" s="485"/>
      <c r="I59" s="483"/>
      <c r="J59" s="484"/>
      <c r="K59" s="484"/>
      <c r="L59" s="485"/>
    </row>
    <row r="60" spans="1:12" ht="24.95" hidden="1" customHeight="1">
      <c r="A60" s="200"/>
      <c r="B60" s="475"/>
      <c r="C60" s="475"/>
      <c r="D60" s="475"/>
      <c r="E60" s="483"/>
      <c r="F60" s="484"/>
      <c r="G60" s="484"/>
      <c r="H60" s="485"/>
      <c r="I60" s="483"/>
      <c r="J60" s="484"/>
      <c r="K60" s="484"/>
      <c r="L60" s="485"/>
    </row>
    <row r="61" spans="1:12" ht="24.95" hidden="1" customHeight="1">
      <c r="A61" s="200"/>
      <c r="B61" s="475"/>
      <c r="C61" s="475"/>
      <c r="D61" s="475"/>
      <c r="E61" s="483"/>
      <c r="F61" s="484"/>
      <c r="G61" s="484"/>
      <c r="H61" s="485"/>
      <c r="I61" s="483"/>
      <c r="J61" s="484"/>
      <c r="K61" s="484"/>
      <c r="L61" s="485"/>
    </row>
    <row r="62" spans="1:12" ht="24.95" hidden="1" customHeight="1">
      <c r="A62" s="200"/>
      <c r="B62" s="200"/>
      <c r="C62" s="200"/>
      <c r="D62" s="200"/>
      <c r="E62" s="200"/>
      <c r="F62" s="200"/>
      <c r="G62" s="200"/>
      <c r="H62" s="200"/>
      <c r="I62" s="200"/>
      <c r="J62" s="200"/>
      <c r="K62" s="200"/>
      <c r="L62" s="200"/>
    </row>
    <row r="63" spans="1:12" ht="20.100000000000001" hidden="1" customHeight="1">
      <c r="A63" s="108">
        <v>3.2</v>
      </c>
      <c r="B63" s="108" t="s">
        <v>217</v>
      </c>
      <c r="C63" s="84"/>
      <c r="D63" s="84"/>
      <c r="E63" s="84"/>
      <c r="F63" s="84"/>
    </row>
    <row r="64" spans="1:12" ht="20.100000000000001" hidden="1" customHeight="1">
      <c r="A64" s="108"/>
      <c r="B64" s="108"/>
      <c r="C64" s="84"/>
      <c r="D64" s="84"/>
      <c r="E64" s="84"/>
      <c r="F64" s="84"/>
      <c r="K64" s="207" t="s">
        <v>218</v>
      </c>
      <c r="L64" s="229" t="s">
        <v>219</v>
      </c>
    </row>
    <row r="65" spans="1:12" ht="20.100000000000001" hidden="1" customHeight="1">
      <c r="A65" s="108"/>
      <c r="B65" s="208" t="s">
        <v>220</v>
      </c>
      <c r="C65" s="482" t="s">
        <v>221</v>
      </c>
      <c r="D65" s="482"/>
      <c r="E65" s="482"/>
      <c r="F65" s="482"/>
      <c r="G65" s="482"/>
      <c r="H65" s="479" t="s">
        <v>222</v>
      </c>
      <c r="I65" s="480"/>
      <c r="J65" s="480"/>
      <c r="K65" s="480"/>
      <c r="L65" s="481"/>
    </row>
    <row r="66" spans="1:12" s="209" customFormat="1" ht="33" hidden="1" customHeight="1">
      <c r="A66" s="186"/>
      <c r="B66" s="183"/>
      <c r="C66" s="225"/>
      <c r="D66" s="225"/>
      <c r="E66" s="225"/>
      <c r="F66" s="225"/>
      <c r="G66" s="225"/>
      <c r="H66" s="225"/>
      <c r="I66" s="225"/>
      <c r="J66" s="225"/>
      <c r="K66" s="225"/>
      <c r="L66" s="225"/>
    </row>
    <row r="67" spans="1:12" ht="33" hidden="1" customHeight="1">
      <c r="A67" s="108"/>
      <c r="B67" s="183" t="s">
        <v>223</v>
      </c>
      <c r="C67" s="230"/>
      <c r="D67" s="230"/>
      <c r="E67" s="230"/>
      <c r="F67" s="230"/>
      <c r="G67" s="230"/>
      <c r="H67" s="230"/>
      <c r="I67" s="230"/>
      <c r="J67" s="230"/>
      <c r="K67" s="230"/>
      <c r="L67" s="230"/>
    </row>
    <row r="68" spans="1:12" ht="33" hidden="1" customHeight="1">
      <c r="A68" s="108"/>
      <c r="B68" s="183" t="s">
        <v>224</v>
      </c>
      <c r="C68" s="230"/>
      <c r="D68" s="230"/>
      <c r="E68" s="230"/>
      <c r="F68" s="230"/>
      <c r="G68" s="230"/>
      <c r="H68" s="230"/>
      <c r="I68" s="230"/>
      <c r="J68" s="230"/>
      <c r="K68" s="230"/>
      <c r="L68" s="230"/>
    </row>
    <row r="69" spans="1:12" ht="33" hidden="1" customHeight="1">
      <c r="A69" s="108"/>
      <c r="B69" s="183" t="s">
        <v>225</v>
      </c>
      <c r="C69" s="230"/>
      <c r="D69" s="230"/>
      <c r="E69" s="230"/>
      <c r="F69" s="230"/>
      <c r="G69" s="230"/>
      <c r="H69" s="230"/>
      <c r="I69" s="230"/>
      <c r="J69" s="230"/>
      <c r="K69" s="230"/>
      <c r="L69" s="230"/>
    </row>
    <row r="70" spans="1:12" ht="33" hidden="1" customHeight="1">
      <c r="A70" s="108"/>
      <c r="B70" s="183" t="s">
        <v>226</v>
      </c>
      <c r="C70" s="230"/>
      <c r="D70" s="230"/>
      <c r="E70" s="230"/>
      <c r="F70" s="230"/>
      <c r="G70" s="230"/>
      <c r="H70" s="230"/>
      <c r="I70" s="230"/>
      <c r="J70" s="230"/>
      <c r="K70" s="230"/>
      <c r="L70" s="230"/>
    </row>
    <row r="71" spans="1:12" ht="33" hidden="1" customHeight="1">
      <c r="A71" s="108"/>
      <c r="B71" s="183" t="s">
        <v>227</v>
      </c>
      <c r="C71" s="230"/>
      <c r="D71" s="230"/>
      <c r="E71" s="230"/>
      <c r="F71" s="230"/>
      <c r="G71" s="230"/>
      <c r="H71" s="230"/>
      <c r="I71" s="230"/>
      <c r="J71" s="230"/>
      <c r="K71" s="230"/>
      <c r="L71" s="230"/>
    </row>
    <row r="72" spans="1:12" ht="33" hidden="1" customHeight="1">
      <c r="A72" s="108"/>
      <c r="B72" s="183" t="s">
        <v>228</v>
      </c>
      <c r="C72" s="230"/>
      <c r="D72" s="230"/>
      <c r="E72" s="230"/>
      <c r="F72" s="230"/>
      <c r="G72" s="230"/>
      <c r="H72" s="230"/>
      <c r="I72" s="230"/>
      <c r="J72" s="230"/>
      <c r="K72" s="230"/>
      <c r="L72" s="230"/>
    </row>
    <row r="73" spans="1:12" ht="20.100000000000001" customHeight="1">
      <c r="A73" s="108"/>
      <c r="B73" s="108"/>
      <c r="C73" s="84"/>
      <c r="D73" s="84"/>
      <c r="E73" s="84"/>
      <c r="F73" s="84"/>
    </row>
    <row r="74" spans="1:12" ht="20.100000000000001" customHeight="1">
      <c r="A74" s="108"/>
      <c r="B74" s="108"/>
      <c r="C74" s="84"/>
      <c r="D74" s="84"/>
      <c r="E74" s="84"/>
      <c r="F74" s="84"/>
    </row>
    <row r="75" spans="1:12" ht="24" customHeight="1">
      <c r="A75" s="108"/>
      <c r="B75" s="108"/>
      <c r="C75" s="84"/>
      <c r="D75" s="84"/>
      <c r="E75" s="84"/>
      <c r="G75" s="86"/>
    </row>
    <row r="76" spans="1:12" ht="24" customHeight="1">
      <c r="A76" s="171" t="s">
        <v>88</v>
      </c>
      <c r="B76" s="413">
        <f>'Name of Bidder'!D23</f>
        <v>0</v>
      </c>
      <c r="C76" s="413"/>
      <c r="D76" s="413"/>
      <c r="G76" s="86" t="s">
        <v>89</v>
      </c>
      <c r="H76" s="79">
        <f>'Name of Bidder'!D20</f>
        <v>0</v>
      </c>
      <c r="L76" s="79"/>
    </row>
    <row r="77" spans="1:12" ht="24" customHeight="1">
      <c r="A77" s="171" t="s">
        <v>90</v>
      </c>
      <c r="B77" s="414">
        <f>'Name of Bidder'!D24</f>
        <v>0</v>
      </c>
      <c r="C77" s="414"/>
      <c r="D77" s="414"/>
      <c r="G77" s="86" t="s">
        <v>91</v>
      </c>
      <c r="H77" s="79">
        <f>'Name of Bidder'!D21</f>
        <v>0</v>
      </c>
    </row>
    <row r="78" spans="1:12" ht="24" customHeight="1">
      <c r="G78" s="86"/>
    </row>
  </sheetData>
  <sheetProtection algorithmName="SHA-512" hashValue="XHVub101K7yM8Oirow42l04hWL0NnXbt3Z3UfJrF0xjJGO09r3VtBfrIad3st0Dn+BX/T++9jSHEwUSvQCEb2Q==" saltValue="XkdFhK93XwDxeSLQ71GgxA==" spinCount="100000" sheet="1" objects="1" scenarios="1"/>
  <customSheetViews>
    <customSheetView guid="{1D30FCEC-0823-4194-B4FA-B1AB33D613C6}" showPageBreaks="1" showGridLines="0" zeroValues="0" printArea="1" hiddenRows="1" hiddenColumns="1" view="pageBreakPreview" topLeftCell="A42">
      <selection activeCell="G46" sqref="G46:H46"/>
      <pageMargins left="0" right="0" top="0" bottom="0" header="0" footer="0"/>
      <pageSetup scale="75" orientation="portrait" r:id="rId1"/>
      <headerFooter alignWithMargins="0">
        <oddFooter>&amp;R&amp;"Book Antiqua,Bold"&amp;8 Page &amp;P of &amp;N</oddFooter>
      </headerFooter>
    </customSheetView>
    <customSheetView guid="{DF819C10-7533-4A2E-B278-90B3B38A4AE6}" showPageBreaks="1" showGridLines="0" zeroValues="0" printArea="1" hiddenRows="1" hiddenColumns="1" view="pageBreakPreview">
      <selection activeCell="C46" sqref="C46:F46"/>
      <pageMargins left="0" right="0" top="0" bottom="0" header="0" footer="0"/>
      <pageSetup scale="75" orientation="portrait" r:id="rId2"/>
      <headerFooter alignWithMargins="0">
        <oddFooter>&amp;R&amp;"Book Antiqua,Bold"&amp;8 Page &amp;P of &amp;N</oddFooter>
      </headerFooter>
    </customSheetView>
    <customSheetView guid="{863DE73B-EDD5-4C94-B877-7C156CB081F7}" showGridLines="0" zeroValues="0" hiddenRows="1" hiddenColumns="1" topLeftCell="A62">
      <selection activeCell="F70" sqref="F70"/>
      <rowBreaks count="2" manualBreakCount="2">
        <brk id="31" max="11" man="1"/>
        <brk id="60" max="11" man="1"/>
      </rowBreaks>
      <pageMargins left="0" right="0" top="0" bottom="0" header="0" footer="0"/>
      <pageSetup scale="80" orientation="portrait" r:id="rId3"/>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selection activeCell="H21" sqref="H21:L21"/>
      <rowBreaks count="2" manualBreakCount="2">
        <brk id="31" max="11" man="1"/>
        <brk id="60" max="11" man="1"/>
      </rowBreaks>
      <pageMargins left="0" right="0" top="0" bottom="0" header="0" footer="0"/>
      <pageSetup scale="80" orientation="portrait" r:id="rId4"/>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 right="0" top="0" bottom="0" header="0" footer="0"/>
      <pageSetup scale="81" orientation="portrait" r:id="rId5"/>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 right="0" top="0" bottom="0" header="0" footer="0"/>
      <pageSetup scale="81" orientation="portrait" r:id="rId6"/>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8"/>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9"/>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 right="0" top="0" bottom="0" header="0" footer="0"/>
      <pageSetup scale="78" orientation="portrait" r:id="rId10"/>
      <headerFooter alignWithMargins="0">
        <oddFooter>&amp;R&amp;"Book Antiqua,Bold"&amp;8 Page &amp;P of &amp;N</oddFooter>
      </headerFooter>
    </customSheetView>
    <customSheetView guid="{3545AE1A-D3DD-4FC8-880A-180A3F66AD42}" scale="85" showPageBreaks="1" showGridLines="0" zeroValues="0" printArea="1" hiddenRows="1" hiddenColumns="1" view="pageBreakPreview" topLeftCell="A25">
      <selection activeCell="H21" sqref="H21:L21"/>
      <rowBreaks count="2" manualBreakCount="2">
        <brk id="31" max="11" man="1"/>
        <brk id="60" max="11" man="1"/>
      </rowBreaks>
      <pageMargins left="0" right="0" top="0" bottom="0" header="0" footer="0"/>
      <pageSetup scale="80" orientation="portrait" r:id="rId11"/>
      <headerFooter alignWithMargins="0">
        <oddFooter>&amp;R&amp;"Book Antiqua,Bold"&amp;8 Page &amp;P of &amp;N</oddFooter>
      </headerFooter>
    </customSheetView>
    <customSheetView guid="{C0D2F720-9CF1-451B-A21B-46E9EE29F95A}" scale="85" showPageBreaks="1" showGridLines="0" zeroValues="0" printArea="1" hiddenRows="1" hiddenColumns="1" view="pageBreakPreview" topLeftCell="A25">
      <selection activeCell="H21" sqref="H21:L21"/>
      <rowBreaks count="2" manualBreakCount="2">
        <brk id="31" max="11" man="1"/>
        <brk id="60" max="11" man="1"/>
      </rowBreaks>
      <pageMargins left="0" right="0" top="0" bottom="0" header="0" footer="0"/>
      <pageSetup scale="80" orientation="portrait" r:id="rId12"/>
      <headerFooter alignWithMargins="0">
        <oddFooter>&amp;R&amp;"Book Antiqua,Bold"&amp;8 Page &amp;P of &amp;N</oddFooter>
      </headerFooter>
    </customSheetView>
    <customSheetView guid="{629BDD3E-4046-451D-8D01-11325237A091}" showGridLines="0" zeroValues="0" hiddenRows="1" hiddenColumns="1" topLeftCell="A46">
      <selection activeCell="C46" sqref="C46:F46"/>
      <rowBreaks count="2" manualBreakCount="2">
        <brk id="31" max="11" man="1"/>
        <brk id="60" max="11" man="1"/>
      </rowBreaks>
      <pageMargins left="0" right="0" top="0" bottom="0" header="0" footer="0"/>
      <pageSetup scale="80" orientation="portrait" r:id="rId13"/>
      <headerFooter alignWithMargins="0">
        <oddFooter>&amp;R&amp;"Book Antiqua,Bold"&amp;8 Page &amp;P of &amp;N</oddFooter>
      </headerFooter>
    </customSheetView>
    <customSheetView guid="{61A8E90E-9DEC-4083-98B2-482D9678BA93}" showGridLines="0" zeroValues="0" hiddenRows="1" hiddenColumns="1" topLeftCell="A62">
      <selection activeCell="B11" sqref="A11:IV12"/>
      <rowBreaks count="2" manualBreakCount="2">
        <brk id="31" max="11" man="1"/>
        <brk id="60" max="11" man="1"/>
      </rowBreaks>
      <pageMargins left="0" right="0" top="0" bottom="0" header="0" footer="0"/>
      <pageSetup scale="80" orientation="portrait" r:id="rId14"/>
      <headerFooter alignWithMargins="0">
        <oddFooter>&amp;R&amp;"Book Antiqua,Bold"&amp;8 Page &amp;P of &amp;N</oddFooter>
      </headerFooter>
    </customSheetView>
    <customSheetView guid="{7A02FADF-FB74-44D6-AE2E-6BA6F576C5AC}" showPageBreaks="1" showGridLines="0" zeroValues="0" printArea="1" hiddenRows="1" hiddenColumns="1" view="pageBreakPreview" topLeftCell="A46">
      <selection activeCell="C46" sqref="C46:F46"/>
      <pageMargins left="0" right="0" top="0" bottom="0" header="0" footer="0"/>
      <pageSetup scale="75" orientation="portrait" r:id="rId15"/>
      <headerFooter alignWithMargins="0">
        <oddFooter>&amp;R&amp;"Book Antiqua,Bold"&amp;8 Page &amp;P of &amp;N</oddFooter>
      </headerFooter>
    </customSheetView>
    <customSheetView guid="{7864A1E9-45AA-437B-9096-371AEFEFEEA9}" showPageBreaks="1" showGridLines="0" zeroValues="0" printArea="1" hiddenRows="1" hiddenColumns="1" view="pageBreakPreview">
      <selection activeCell="C46" sqref="C46:F46"/>
      <pageMargins left="0" right="0" top="0" bottom="0" header="0" footer="0"/>
      <pageSetup scale="75" orientation="portrait" r:id="rId16"/>
      <headerFooter alignWithMargins="0">
        <oddFooter>&amp;R&amp;"Book Antiqua,Bold"&amp;8 Page &amp;P of &amp;N</oddFooter>
      </headerFooter>
    </customSheetView>
    <customSheetView guid="{08E040A3-FE2E-4DB6-B0FA-28C7BC299ABF}" showPageBreaks="1" showGridLines="0" zeroValues="0" printArea="1" hiddenRows="1" hiddenColumns="1" view="pageBreakPreview" topLeftCell="A45">
      <selection activeCell="C46" sqref="C46:F46"/>
      <pageMargins left="0" right="0" top="0" bottom="0" header="0" footer="0"/>
      <pageSetup scale="75" orientation="portrait" r:id="rId17"/>
      <headerFooter alignWithMargins="0">
        <oddFooter>&amp;R&amp;"Book Antiqua,Bold"&amp;8 Page &amp;P of &amp;N</oddFooter>
      </headerFooter>
    </customSheetView>
    <customSheetView guid="{EB191E35-F197-401E-A21D-A16B6A4798F5}" showPageBreaks="1" showGridLines="0" zeroValues="0" printArea="1" hiddenRows="1" hiddenColumns="1" view="pageBreakPreview">
      <selection activeCell="C46" sqref="C46:F46"/>
      <pageMargins left="0" right="0" top="0" bottom="0" header="0" footer="0"/>
      <pageSetup scale="75" orientation="portrait" r:id="rId18"/>
      <headerFooter alignWithMargins="0">
        <oddFooter>&amp;R&amp;"Book Antiqua,Bold"&amp;8 Page &amp;P of &amp;N</oddFooter>
      </headerFooter>
    </customSheetView>
  </customSheetViews>
  <mergeCells count="90">
    <mergeCell ref="C49:F49"/>
    <mergeCell ref="G49:H49"/>
    <mergeCell ref="I48:J48"/>
    <mergeCell ref="K47:L47"/>
    <mergeCell ref="K48:L48"/>
    <mergeCell ref="I47:J47"/>
    <mergeCell ref="K49:L49"/>
    <mergeCell ref="I49:J49"/>
    <mergeCell ref="C48:F48"/>
    <mergeCell ref="C40:F40"/>
    <mergeCell ref="C46:F46"/>
    <mergeCell ref="G46:H46"/>
    <mergeCell ref="I46:J46"/>
    <mergeCell ref="C47:F47"/>
    <mergeCell ref="G47:H47"/>
    <mergeCell ref="G41:H41"/>
    <mergeCell ref="B44:L44"/>
    <mergeCell ref="B43:L43"/>
    <mergeCell ref="I41:L41"/>
    <mergeCell ref="K46:L46"/>
    <mergeCell ref="K45:L45"/>
    <mergeCell ref="I45:J45"/>
    <mergeCell ref="G45:H45"/>
    <mergeCell ref="C45:F45"/>
    <mergeCell ref="B18:L18"/>
    <mergeCell ref="G48:H48"/>
    <mergeCell ref="D28:L28"/>
    <mergeCell ref="B28:C28"/>
    <mergeCell ref="B34:C34"/>
    <mergeCell ref="C41:F41"/>
    <mergeCell ref="I39:L39"/>
    <mergeCell ref="D30:L30"/>
    <mergeCell ref="G40:H40"/>
    <mergeCell ref="I40:L40"/>
    <mergeCell ref="G39:H39"/>
    <mergeCell ref="B19:L19"/>
    <mergeCell ref="B20:G20"/>
    <mergeCell ref="H20:L20"/>
    <mergeCell ref="H22:L22"/>
    <mergeCell ref="B21:G21"/>
    <mergeCell ref="A3:L3"/>
    <mergeCell ref="B9:F9"/>
    <mergeCell ref="A16:L16"/>
    <mergeCell ref="B10:F10"/>
    <mergeCell ref="B11:F11"/>
    <mergeCell ref="A8:F8"/>
    <mergeCell ref="A5:L5"/>
    <mergeCell ref="B12:F12"/>
    <mergeCell ref="B22:G22"/>
    <mergeCell ref="H21:L21"/>
    <mergeCell ref="B26:L26"/>
    <mergeCell ref="B24:G24"/>
    <mergeCell ref="H24:L24"/>
    <mergeCell ref="H23:L23"/>
    <mergeCell ref="B23:G23"/>
    <mergeCell ref="C39:F39"/>
    <mergeCell ref="B35:C35"/>
    <mergeCell ref="B33:C33"/>
    <mergeCell ref="D32:L32"/>
    <mergeCell ref="B38:L38"/>
    <mergeCell ref="D29:L29"/>
    <mergeCell ref="D31:L31"/>
    <mergeCell ref="B29:C29"/>
    <mergeCell ref="D36:L36"/>
    <mergeCell ref="D34:L34"/>
    <mergeCell ref="B36:C36"/>
    <mergeCell ref="D33:L33"/>
    <mergeCell ref="D35:L35"/>
    <mergeCell ref="B77:D77"/>
    <mergeCell ref="H65:L65"/>
    <mergeCell ref="B56:L56"/>
    <mergeCell ref="B76:D76"/>
    <mergeCell ref="B61:D61"/>
    <mergeCell ref="B57:D58"/>
    <mergeCell ref="E57:H58"/>
    <mergeCell ref="I57:L58"/>
    <mergeCell ref="C65:G65"/>
    <mergeCell ref="I61:L61"/>
    <mergeCell ref="E61:H61"/>
    <mergeCell ref="E59:H59"/>
    <mergeCell ref="B59:D59"/>
    <mergeCell ref="I60:L60"/>
    <mergeCell ref="E60:H60"/>
    <mergeCell ref="I59:L59"/>
    <mergeCell ref="B60:D60"/>
    <mergeCell ref="C50:F50"/>
    <mergeCell ref="B52:L52"/>
    <mergeCell ref="K50:L50"/>
    <mergeCell ref="I50:J50"/>
    <mergeCell ref="G50:H50"/>
  </mergeCells>
  <phoneticPr fontId="4" type="noConversion"/>
  <conditionalFormatting sqref="A79:L79">
    <cfRule type="expression" dxfId="1" priority="1" stopIfTrue="1">
      <formula>$Z$2&lt;1</formula>
    </cfRule>
  </conditionalFormatting>
  <dataValidations disablePrompts="1" count="1">
    <dataValidation type="list" allowBlank="1" showInputMessage="1" showErrorMessage="1" error="Enter Yes or No from drop down menu." sqref="H23:L24" xr:uid="{00000000-0002-0000-0800-000000000000}">
      <formula1>"Yes, No"</formula1>
    </dataValidation>
  </dataValidations>
  <pageMargins left="0.63" right="0.42" top="0.57999999999999996" bottom="0.6" header="0.34" footer="0.35"/>
  <pageSetup scale="75" orientation="portrait" r:id="rId19"/>
  <headerFooter alignWithMargins="0">
    <oddFooter>&amp;R&amp;"Book Antiqua,Bold"&amp;8 Page &amp;P of &amp;N</oddFooter>
  </headerFooter>
  <drawing r:id="rId2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4"/>
  <dimension ref="A1:I39"/>
  <sheetViews>
    <sheetView showGridLines="0" showZeros="0" view="pageBreakPreview" zoomScaleSheetLayoutView="100" workbookViewId="0">
      <selection activeCell="K8" sqref="K8"/>
    </sheetView>
  </sheetViews>
  <sheetFormatPr defaultRowHeight="16.5"/>
  <cols>
    <col min="1" max="1" width="12.140625" style="82" customWidth="1"/>
    <col min="2" max="2" width="20.5703125" style="82" customWidth="1"/>
    <col min="3" max="3" width="11.42578125" style="82" customWidth="1"/>
    <col min="4" max="4" width="23" style="82" customWidth="1"/>
    <col min="5" max="5" width="39.28515625" style="82" customWidth="1"/>
    <col min="6" max="8" width="9.140625" style="21"/>
    <col min="9" max="16384" width="9.140625" style="20"/>
  </cols>
  <sheetData>
    <row r="1" spans="1:9" ht="21.75" customHeight="1">
      <c r="A1" s="69" t="str">
        <f>Cover!B3</f>
        <v>SPEC. NO.:SR-I/C&amp;M/WC-4220/2025/RFx-5002004615 (SR1/T/W-CIVIL/DOM/B00/25/09183)</v>
      </c>
      <c r="B1" s="97"/>
      <c r="C1" s="97"/>
      <c r="D1" s="97"/>
      <c r="E1" s="67" t="s">
        <v>229</v>
      </c>
    </row>
    <row r="2" spans="1:9" ht="15.75">
      <c r="A2" s="98"/>
      <c r="B2" s="98"/>
      <c r="C2" s="98"/>
      <c r="D2" s="98"/>
      <c r="E2" s="98"/>
    </row>
    <row r="3" spans="1:9" ht="63.75" customHeight="1">
      <c r="A3" s="433" t="str">
        <f>Cover!B2</f>
        <v xml:space="preserve">Construction of Transit Camp Cum Field Hostel at Kurnool-IV Pooling Station </v>
      </c>
      <c r="B3" s="433"/>
      <c r="C3" s="433"/>
      <c r="D3" s="433"/>
      <c r="E3" s="433"/>
      <c r="F3" s="57"/>
      <c r="G3" s="57"/>
      <c r="H3" s="57"/>
    </row>
    <row r="4" spans="1:9" ht="20.100000000000001" customHeight="1">
      <c r="A4" s="93"/>
      <c r="H4" s="22"/>
      <c r="I4" s="23"/>
    </row>
    <row r="5" spans="1:9" ht="20.100000000000001" customHeight="1">
      <c r="A5" s="498" t="s">
        <v>256</v>
      </c>
      <c r="B5" s="498"/>
      <c r="C5" s="498"/>
      <c r="D5" s="498"/>
      <c r="E5" s="498"/>
      <c r="F5" s="24"/>
      <c r="H5" s="22"/>
      <c r="I5" s="23"/>
    </row>
    <row r="6" spans="1:9" ht="20.100000000000001" customHeight="1">
      <c r="A6" s="101"/>
      <c r="H6" s="22"/>
      <c r="I6" s="23"/>
    </row>
    <row r="7" spans="1:9" ht="20.100000000000001" customHeight="1">
      <c r="A7" s="72" t="s">
        <v>2</v>
      </c>
      <c r="E7" s="74" t="s">
        <v>2</v>
      </c>
      <c r="H7" s="22"/>
      <c r="I7" s="23"/>
    </row>
    <row r="8" spans="1:9" ht="36" customHeight="1">
      <c r="A8" s="432" t="str">
        <f>'Attach 7'!A8:D8</f>
        <v>Bidders Name &amp; Address</v>
      </c>
      <c r="B8" s="432"/>
      <c r="C8" s="432"/>
      <c r="D8" s="432"/>
      <c r="E8" s="75" t="str">
        <f>'Attach 7'!E8</f>
        <v>To</v>
      </c>
      <c r="H8" s="22"/>
      <c r="I8" s="23"/>
    </row>
    <row r="9" spans="1:9">
      <c r="A9" s="102" t="s">
        <v>94</v>
      </c>
      <c r="B9" s="435">
        <f>'Attach 7'!B9:D9</f>
        <v>0</v>
      </c>
      <c r="C9" s="435"/>
      <c r="D9" s="435"/>
      <c r="E9" s="75" t="str">
        <f>'Attach 7'!E9</f>
        <v>Sr.GM(C&amp;M)</v>
      </c>
      <c r="H9" s="22"/>
      <c r="I9" s="23"/>
    </row>
    <row r="10" spans="1:9">
      <c r="A10" s="102" t="s">
        <v>95</v>
      </c>
      <c r="B10" s="436">
        <f>'Attach 7'!B10:D10</f>
        <v>0</v>
      </c>
      <c r="C10" s="436"/>
      <c r="D10" s="436"/>
      <c r="E10" s="75" t="str">
        <f>'Attach 7'!E10</f>
        <v>Contracts &amp; Materials Department</v>
      </c>
      <c r="H10" s="22"/>
      <c r="I10" s="23"/>
    </row>
    <row r="11" spans="1:9">
      <c r="B11" s="436">
        <f>'Attach 7'!B11:D11</f>
        <v>0</v>
      </c>
      <c r="C11" s="436"/>
      <c r="D11" s="436"/>
      <c r="E11" s="75" t="str">
        <f>'Attach 7'!E11</f>
        <v>Power Grid Corporation of India Ltd.,</v>
      </c>
    </row>
    <row r="12" spans="1:9">
      <c r="A12" s="101"/>
      <c r="B12" s="436">
        <f>'Attach 7'!B12:D12</f>
        <v>0</v>
      </c>
      <c r="C12" s="436"/>
      <c r="D12" s="436"/>
      <c r="E12" s="103" t="str">
        <f>'Attach 7'!E12</f>
        <v xml:space="preserve">Kavadiguda Main Road, </v>
      </c>
    </row>
    <row r="13" spans="1:9" ht="20.100000000000001" customHeight="1">
      <c r="A13" s="101"/>
      <c r="B13" s="104"/>
      <c r="C13" s="104"/>
      <c r="D13" s="104"/>
      <c r="E13" s="71"/>
    </row>
    <row r="14" spans="1:9" ht="20.100000000000001" customHeight="1">
      <c r="A14" s="82" t="s">
        <v>33</v>
      </c>
    </row>
    <row r="15" spans="1:9" ht="20.100000000000001" customHeight="1">
      <c r="A15" s="101"/>
    </row>
    <row r="16" spans="1:9" ht="62.25" customHeight="1">
      <c r="A16" s="497" t="s">
        <v>230</v>
      </c>
      <c r="B16" s="497"/>
      <c r="C16" s="497"/>
      <c r="D16" s="497"/>
      <c r="E16" s="497"/>
    </row>
    <row r="17" spans="1:5" ht="20.100000000000001" customHeight="1">
      <c r="A17" s="101"/>
    </row>
    <row r="18" spans="1:5" ht="20.100000000000001" customHeight="1">
      <c r="A18" s="109"/>
    </row>
    <row r="19" spans="1:5" ht="20.100000000000001" customHeight="1"/>
    <row r="20" spans="1:5" ht="20.100000000000001" hidden="1" customHeight="1">
      <c r="A20" s="109"/>
    </row>
    <row r="21" spans="1:5" ht="20.100000000000001" hidden="1" customHeight="1">
      <c r="A21" s="109"/>
    </row>
    <row r="22" spans="1:5" ht="20.100000000000001" hidden="1" customHeight="1"/>
    <row r="23" spans="1:5" ht="33" customHeight="1">
      <c r="D23" s="88"/>
    </row>
    <row r="24" spans="1:5" ht="33" customHeight="1">
      <c r="A24" s="87" t="s">
        <v>88</v>
      </c>
      <c r="B24" s="114">
        <f>'Name of Bidder'!D23</f>
        <v>0</v>
      </c>
      <c r="C24" s="115"/>
      <c r="D24" s="88" t="s">
        <v>89</v>
      </c>
      <c r="E24" s="116">
        <f>'Name of Bidder'!D20</f>
        <v>0</v>
      </c>
    </row>
    <row r="25" spans="1:5" ht="33" customHeight="1">
      <c r="A25" s="87" t="s">
        <v>90</v>
      </c>
      <c r="B25" s="116">
        <f>'Name of Bidder'!D24</f>
        <v>0</v>
      </c>
      <c r="C25" s="115"/>
      <c r="D25" s="88" t="s">
        <v>91</v>
      </c>
      <c r="E25" s="116">
        <f>'Name of Bidder'!D21</f>
        <v>0</v>
      </c>
    </row>
    <row r="26" spans="1:5" ht="33" customHeight="1">
      <c r="D26" s="88"/>
    </row>
    <row r="27" spans="1:5" ht="20.100000000000001" customHeight="1"/>
    <row r="28" spans="1:5" ht="20.100000000000001" customHeight="1">
      <c r="A28" s="73"/>
    </row>
    <row r="29" spans="1:5" ht="20.100000000000001" customHeight="1"/>
    <row r="30" spans="1:5" ht="20.100000000000001" customHeight="1"/>
    <row r="31" spans="1:5" ht="20.100000000000001" customHeight="1">
      <c r="A31" s="73"/>
    </row>
    <row r="32" spans="1:5" ht="20.100000000000001" customHeight="1"/>
    <row r="33" spans="1:1" ht="20.100000000000001" customHeight="1">
      <c r="A33" s="73"/>
    </row>
    <row r="34" spans="1:1" ht="20.100000000000001" customHeight="1"/>
    <row r="35" spans="1:1" ht="20.100000000000001" customHeight="1">
      <c r="A35" s="73"/>
    </row>
    <row r="36" spans="1:1" ht="20.100000000000001" customHeight="1"/>
    <row r="37" spans="1:1" ht="20.100000000000001" customHeight="1"/>
    <row r="38" spans="1:1" ht="20.100000000000001" customHeight="1"/>
    <row r="39" spans="1:1" ht="20.100000000000001" customHeight="1"/>
  </sheetData>
  <customSheetViews>
    <customSheetView guid="{1D30FCEC-0823-4194-B4FA-B1AB33D613C6}" showPageBreaks="1" showGridLines="0" zeroValues="0" printArea="1" hiddenRows="1" view="pageBreakPreview" topLeftCell="A4">
      <selection activeCell="E8" sqref="E8"/>
      <pageMargins left="0" right="0" top="0" bottom="0" header="0" footer="0"/>
      <pageSetup scale="97" orientation="portrait" r:id="rId1"/>
      <headerFooter alignWithMargins="0">
        <oddFooter>&amp;R&amp;"Book Antiqua,Bold"&amp;8 Page &amp;P of &amp;N</oddFooter>
      </headerFooter>
    </customSheetView>
    <customSheetView guid="{DF819C10-7533-4A2E-B278-90B3B38A4AE6}" showPageBreaks="1" showGridLines="0" zeroValues="0" printArea="1" hiddenRows="1" view="pageBreakPreview">
      <selection activeCell="K14" sqref="K14"/>
      <pageMargins left="0" right="0" top="0" bottom="0" header="0" footer="0"/>
      <pageSetup scale="97" orientation="portrait" r:id="rId2"/>
      <headerFooter alignWithMargins="0">
        <oddFooter>&amp;R&amp;"Book Antiqua,Bold"&amp;8 Page &amp;P of &amp;N</oddFooter>
      </headerFooter>
    </customSheetView>
    <customSheetView guid="{863DE73B-EDD5-4C94-B877-7C156CB081F7}" showGridLines="0" zeroValues="0">
      <selection activeCell="A8" sqref="A8:D8"/>
      <pageMargins left="0" right="0" top="0" bottom="0" header="0" footer="0"/>
      <pageSetup scale="97" orientation="portrait" r:id="rId3"/>
      <headerFooter alignWithMargins="0">
        <oddFooter>&amp;R&amp;"Book Antiqua,Bold"&amp;8 Page &amp;P of &amp;N</oddFooter>
      </headerFooter>
    </customSheetView>
    <customSheetView guid="{6B2C1320-5106-401D-86E8-03FFC7419150}" scale="85" showPageBreaks="1" showGridLines="0" zeroValues="0" printArea="1" view="pageBreakPreview" showRuler="0" topLeftCell="A4">
      <selection activeCell="G2" sqref="G2"/>
      <pageMargins left="0" right="0" top="0" bottom="0" header="0" footer="0"/>
      <pageSetup scale="97" orientation="portrait" r:id="rId4"/>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 right="0" top="0" bottom="0" header="0" footer="0"/>
      <pageSetup scale="95" orientation="portrait" r:id="rId5"/>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 right="0" top="0" bottom="0" header="0" footer="0"/>
      <pageSetup scale="95" orientation="portrait" r:id="rId6"/>
      <headerFooter alignWithMargins="0">
        <oddFooter>&amp;R&amp;"Book Antiqua,Bold"&amp;8 Page &amp;P of &amp;N</oddFooter>
      </headerFooter>
    </customSheetView>
    <customSheetView guid="{1C70608C-646A-4043-A222-6253B5006A93}" showPageBreaks="1" showGridLines="0" printArea="1">
      <selection activeCell="A3" sqref="A3:E3"/>
      <pageMargins left="0" right="0" top="0" bottom="0" header="0" footer="0"/>
      <pageSetup scale="95" orientation="portrait" r:id="rId7"/>
      <headerFooter alignWithMargins="0">
        <oddFooter>&amp;R&amp;"Book Antiqua,Bold"&amp;8 Page &amp;P of &amp;N</oddFooter>
      </headerFooter>
    </customSheetView>
    <customSheetView guid="{3545AE1A-D3DD-4FC8-880A-180A3F66AD42}" scale="85" showPageBreaks="1" showGridLines="0" zeroValues="0" printArea="1" view="pageBreakPreview" topLeftCell="A19">
      <selection activeCell="A3" sqref="A3:E3"/>
      <pageMargins left="0" right="0" top="0" bottom="0" header="0" footer="0"/>
      <pageSetup scale="97" orientation="portrait" r:id="rId8"/>
      <headerFooter alignWithMargins="0">
        <oddFooter>&amp;R&amp;"Book Antiqua,Bold"&amp;8 Page &amp;P of &amp;N</oddFooter>
      </headerFooter>
    </customSheetView>
    <customSheetView guid="{C0D2F720-9CF1-451B-A21B-46E9EE29F95A}" scale="85" showPageBreaks="1" showGridLines="0" zeroValues="0" printArea="1" view="pageBreakPreview" topLeftCell="A19">
      <selection activeCell="A3" sqref="A3:E3"/>
      <pageMargins left="0" right="0" top="0" bottom="0" header="0" footer="0"/>
      <pageSetup scale="97" orientation="portrait" r:id="rId9"/>
      <headerFooter alignWithMargins="0">
        <oddFooter>&amp;R&amp;"Book Antiqua,Bold"&amp;8 Page &amp;P of &amp;N</oddFooter>
      </headerFooter>
    </customSheetView>
    <customSheetView guid="{629BDD3E-4046-451D-8D01-11325237A091}" showGridLines="0" zeroValues="0" topLeftCell="A8">
      <selection activeCell="A8" sqref="A8:D8"/>
      <pageMargins left="0" right="0" top="0" bottom="0" header="0" footer="0"/>
      <pageSetup scale="97" orientation="portrait" r:id="rId10"/>
      <headerFooter alignWithMargins="0">
        <oddFooter>&amp;R&amp;"Book Antiqua,Bold"&amp;8 Page &amp;P of &amp;N</oddFooter>
      </headerFooter>
    </customSheetView>
    <customSheetView guid="{61A8E90E-9DEC-4083-98B2-482D9678BA93}" showGridLines="0" zeroValues="0">
      <selection activeCell="B11" sqref="A11:IV12"/>
      <pageMargins left="0" right="0" top="0" bottom="0" header="0" footer="0"/>
      <pageSetup scale="97" orientation="portrait" r:id="rId11"/>
      <headerFooter alignWithMargins="0">
        <oddFooter>&amp;R&amp;"Book Antiqua,Bold"&amp;8 Page &amp;P of &amp;N</oddFooter>
      </headerFooter>
    </customSheetView>
    <customSheetView guid="{7A02FADF-FB74-44D6-AE2E-6BA6F576C5AC}" showGridLines="0" zeroValues="0" state="hidden" topLeftCell="A10">
      <selection activeCell="F15" sqref="F15"/>
      <pageMargins left="0" right="0" top="0" bottom="0" header="0" footer="0"/>
      <pageSetup scale="97" orientation="portrait" r:id="rId12"/>
      <headerFooter alignWithMargins="0">
        <oddFooter>&amp;R&amp;"Book Antiqua,Bold"&amp;8 Page &amp;P of &amp;N</oddFooter>
      </headerFooter>
    </customSheetView>
    <customSheetView guid="{7864A1E9-45AA-437B-9096-371AEFEFEEA9}" showGridLines="0" zeroValues="0">
      <selection activeCell="F15" sqref="F15"/>
      <pageMargins left="0" right="0" top="0" bottom="0" header="0" footer="0"/>
      <pageSetup scale="97" orientation="portrait" r:id="rId13"/>
      <headerFooter alignWithMargins="0">
        <oddFooter>&amp;R&amp;"Book Antiqua,Bold"&amp;8 Page &amp;P of &amp;N</oddFooter>
      </headerFooter>
    </customSheetView>
    <customSheetView guid="{08E040A3-FE2E-4DB6-B0FA-28C7BC299ABF}" showGridLines="0" zeroValues="0" topLeftCell="A10">
      <selection activeCell="F15" sqref="F15"/>
      <pageMargins left="0" right="0" top="0" bottom="0" header="0" footer="0"/>
      <pageSetup scale="97" orientation="portrait" r:id="rId14"/>
      <headerFooter alignWithMargins="0">
        <oddFooter>&amp;R&amp;"Book Antiqua,Bold"&amp;8 Page &amp;P of &amp;N</oddFooter>
      </headerFooter>
    </customSheetView>
    <customSheetView guid="{EB191E35-F197-401E-A21D-A16B6A4798F5}" showPageBreaks="1" showGridLines="0" zeroValues="0" printArea="1" hiddenRows="1" view="pageBreakPreview">
      <selection activeCell="K14" sqref="K14"/>
      <pageMargins left="0" right="0" top="0" bottom="0" header="0" footer="0"/>
      <pageSetup scale="97" orientation="portrait" r:id="rId15"/>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4" type="noConversion"/>
  <pageMargins left="0.59" right="0.49" top="0.57999999999999996" bottom="0.6" header="0.34" footer="0.35"/>
  <pageSetup scale="97" orientation="portrait" r:id="rId16"/>
  <headerFooter alignWithMargins="0">
    <oddFooter>&amp;R&amp;"Book Antiqua,Bold"&amp;8 Page &amp;P of &amp;N</oddFooter>
  </headerFooter>
  <drawing r:id="rId1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dimension ref="A1:P250"/>
  <sheetViews>
    <sheetView showZeros="0" view="pageBreakPreview" topLeftCell="A37" zoomScaleSheetLayoutView="100" workbookViewId="0">
      <selection activeCell="R62" sqref="R62"/>
    </sheetView>
  </sheetViews>
  <sheetFormatPr defaultRowHeight="13.5"/>
  <cols>
    <col min="1" max="1" width="10" style="2" customWidth="1"/>
    <col min="2" max="2" width="10.7109375" style="2" customWidth="1"/>
    <col min="3" max="3" width="10.85546875" style="2" customWidth="1"/>
    <col min="4" max="9" width="10.7109375" style="2" customWidth="1"/>
    <col min="10" max="10" width="9.140625" style="2"/>
    <col min="11" max="16" width="9.140625" style="2" hidden="1" customWidth="1"/>
    <col min="17" max="16384" width="9.140625" style="2"/>
  </cols>
  <sheetData>
    <row r="1" spans="1:9" ht="27" customHeight="1">
      <c r="A1" s="518" t="s">
        <v>231</v>
      </c>
      <c r="B1" s="519"/>
      <c r="C1" s="519"/>
      <c r="D1" s="519"/>
      <c r="E1" s="519"/>
      <c r="F1" s="519"/>
      <c r="G1" s="519"/>
      <c r="H1" s="519"/>
      <c r="I1" s="520"/>
    </row>
    <row r="2" spans="1:9" ht="31.5" customHeight="1">
      <c r="A2" s="18" t="s">
        <v>232</v>
      </c>
      <c r="B2" s="514" t="s">
        <v>233</v>
      </c>
      <c r="C2" s="514"/>
      <c r="D2" s="514"/>
      <c r="E2" s="514"/>
      <c r="F2" s="514"/>
      <c r="G2" s="514"/>
      <c r="H2" s="514"/>
      <c r="I2" s="515"/>
    </row>
    <row r="3" spans="1:9" ht="36" customHeight="1">
      <c r="A3" s="18" t="s">
        <v>234</v>
      </c>
      <c r="B3" s="514" t="s">
        <v>235</v>
      </c>
      <c r="C3" s="514"/>
      <c r="D3" s="514"/>
      <c r="E3" s="514"/>
      <c r="F3" s="514"/>
      <c r="G3" s="514"/>
      <c r="H3" s="514"/>
      <c r="I3" s="515"/>
    </row>
    <row r="4" spans="1:9" ht="36" customHeight="1">
      <c r="A4" s="18" t="s">
        <v>236</v>
      </c>
      <c r="B4" s="514" t="s">
        <v>237</v>
      </c>
      <c r="C4" s="514"/>
      <c r="D4" s="514"/>
      <c r="E4" s="514"/>
      <c r="F4" s="514"/>
      <c r="G4" s="514"/>
      <c r="H4" s="514"/>
      <c r="I4" s="515"/>
    </row>
    <row r="5" spans="1:9" ht="36" customHeight="1">
      <c r="A5" s="18" t="s">
        <v>238</v>
      </c>
      <c r="B5" s="514" t="s">
        <v>239</v>
      </c>
      <c r="C5" s="514"/>
      <c r="D5" s="514"/>
      <c r="E5" s="514"/>
      <c r="F5" s="514"/>
      <c r="G5" s="514"/>
      <c r="H5" s="514"/>
      <c r="I5" s="515"/>
    </row>
    <row r="6" spans="1:9" ht="19.5" customHeight="1">
      <c r="A6" s="19" t="s">
        <v>240</v>
      </c>
      <c r="B6" s="516" t="s">
        <v>241</v>
      </c>
      <c r="C6" s="516"/>
      <c r="D6" s="516"/>
      <c r="E6" s="516"/>
      <c r="F6" s="516"/>
      <c r="G6" s="516"/>
      <c r="H6" s="516"/>
      <c r="I6" s="517"/>
    </row>
    <row r="7" spans="1:9" ht="15.75">
      <c r="A7" s="8"/>
      <c r="C7" s="8"/>
      <c r="D7" s="8"/>
      <c r="E7" s="8"/>
      <c r="F7" s="8"/>
      <c r="G7" s="8"/>
      <c r="H7" s="8"/>
      <c r="I7" s="8"/>
    </row>
    <row r="30" spans="1:11" ht="15">
      <c r="K30" s="65">
        <f>'Name of Bidder'!D10</f>
        <v>0</v>
      </c>
    </row>
    <row r="31" spans="1:11">
      <c r="A31" s="1"/>
      <c r="B31" s="1"/>
      <c r="C31" s="1"/>
      <c r="D31" s="1"/>
      <c r="E31" s="1"/>
      <c r="F31" s="1"/>
      <c r="G31" s="1"/>
      <c r="H31" s="1"/>
      <c r="I31" s="1"/>
      <c r="J31" s="1"/>
      <c r="K31" s="62">
        <f>'Name of Bidder'!D11</f>
        <v>0</v>
      </c>
    </row>
    <row r="32" spans="1:11">
      <c r="A32" s="1"/>
      <c r="B32" s="1"/>
      <c r="C32" s="1"/>
      <c r="D32" s="1"/>
      <c r="E32" s="1"/>
      <c r="F32" s="1"/>
      <c r="G32" s="1"/>
      <c r="H32" s="1"/>
      <c r="I32" s="1"/>
      <c r="J32" s="1"/>
      <c r="K32" s="62">
        <f>'Name of Bidder'!D12</f>
        <v>0</v>
      </c>
    </row>
    <row r="33" spans="1:16">
      <c r="A33" s="1"/>
      <c r="B33" s="1"/>
      <c r="C33" s="1"/>
      <c r="D33" s="1"/>
      <c r="E33" s="1"/>
      <c r="F33" s="1"/>
      <c r="G33" s="1"/>
      <c r="H33" s="1"/>
      <c r="I33" s="1"/>
      <c r="J33" s="1"/>
      <c r="K33" s="62">
        <f>'Name of Bidder'!D13</f>
        <v>0</v>
      </c>
    </row>
    <row r="34" spans="1:16">
      <c r="A34" s="1"/>
      <c r="B34" s="1"/>
      <c r="C34" s="1"/>
      <c r="D34" s="1"/>
      <c r="E34" s="1"/>
      <c r="F34" s="1"/>
      <c r="G34" s="1"/>
      <c r="H34" s="1"/>
      <c r="I34" s="1"/>
      <c r="J34" s="1"/>
    </row>
    <row r="35" spans="1:16" ht="18.75">
      <c r="A35" s="502" t="s">
        <v>242</v>
      </c>
      <c r="B35" s="502"/>
      <c r="C35" s="502"/>
      <c r="D35" s="502"/>
      <c r="E35" s="502"/>
      <c r="F35" s="502"/>
      <c r="G35" s="502"/>
      <c r="H35" s="502"/>
      <c r="I35" s="502"/>
      <c r="J35" s="1"/>
    </row>
    <row r="36" spans="1:16" ht="15.75">
      <c r="A36" s="500" t="s">
        <v>243</v>
      </c>
      <c r="B36" s="500"/>
      <c r="C36" s="500"/>
      <c r="D36" s="500"/>
      <c r="E36" s="500"/>
      <c r="F36" s="500"/>
      <c r="G36" s="500"/>
      <c r="H36" s="500"/>
      <c r="I36" s="500"/>
      <c r="J36" s="1"/>
      <c r="K36" s="65" t="e">
        <f>'Name of Bidder'!#REF!</f>
        <v>#REF!</v>
      </c>
      <c r="O36" s="62" t="e">
        <f>'Name of Bidder'!#REF!</f>
        <v>#REF!</v>
      </c>
    </row>
    <row r="37" spans="1:16" ht="18.75">
      <c r="A37" s="499" t="s">
        <v>244</v>
      </c>
      <c r="B37" s="499"/>
      <c r="C37" s="499"/>
      <c r="D37" s="499"/>
      <c r="E37" s="499"/>
      <c r="F37" s="499"/>
      <c r="G37" s="499"/>
      <c r="H37" s="499"/>
      <c r="I37" s="499"/>
      <c r="J37" s="1"/>
      <c r="K37" s="65" t="e">
        <f>'Name of Bidder'!#REF!</f>
        <v>#REF!</v>
      </c>
      <c r="O37" s="62" t="e">
        <f>'Name of Bidder'!#REF!</f>
        <v>#REF!</v>
      </c>
    </row>
    <row r="38" spans="1:16" ht="36" customHeight="1">
      <c r="A38" s="503" t="s">
        <v>245</v>
      </c>
      <c r="B38" s="503"/>
      <c r="C38" s="503"/>
      <c r="D38" s="503"/>
      <c r="E38" s="503"/>
      <c r="F38" s="503"/>
      <c r="G38" s="503"/>
      <c r="H38" s="503"/>
      <c r="I38" s="503"/>
      <c r="J38" s="1"/>
      <c r="K38" s="65" t="e">
        <f>'Name of Bidder'!#REF!</f>
        <v>#REF!</v>
      </c>
      <c r="O38" s="62" t="e">
        <f>'Name of Bidder'!#REF!</f>
        <v>#REF!</v>
      </c>
    </row>
    <row r="39" spans="1:16" ht="18.75">
      <c r="A39" s="499" t="s">
        <v>246</v>
      </c>
      <c r="B39" s="499"/>
      <c r="C39" s="499"/>
      <c r="D39" s="499"/>
      <c r="E39" s="499"/>
      <c r="F39" s="499"/>
      <c r="G39" s="499"/>
      <c r="H39" s="499"/>
      <c r="I39" s="499"/>
      <c r="J39" s="1"/>
      <c r="K39" s="65" t="e">
        <f>'Name of Bidder'!#REF!</f>
        <v>#REF!</v>
      </c>
      <c r="O39" s="62" t="e">
        <f>'Name of Bidder'!#REF!</f>
        <v>#REF!</v>
      </c>
    </row>
    <row r="40" spans="1:16" ht="15.75">
      <c r="A40" s="500" t="s">
        <v>247</v>
      </c>
      <c r="B40" s="500"/>
      <c r="C40" s="500"/>
      <c r="D40" s="500"/>
      <c r="E40" s="500"/>
      <c r="F40" s="500"/>
      <c r="G40" s="500"/>
      <c r="H40" s="500"/>
      <c r="I40" s="500"/>
      <c r="J40" s="1"/>
    </row>
    <row r="41" spans="1:16" ht="18.75" customHeight="1">
      <c r="A41" s="501">
        <f>'Name of Bidder'!D10</f>
        <v>0</v>
      </c>
      <c r="B41" s="501"/>
      <c r="C41" s="501"/>
      <c r="D41" s="501"/>
      <c r="E41" s="501"/>
      <c r="F41" s="501"/>
      <c r="G41" s="501"/>
      <c r="H41" s="501"/>
      <c r="I41" s="501"/>
      <c r="J41" s="1"/>
      <c r="K41" s="66">
        <f>'Name of Bidder'!G6</f>
        <v>1</v>
      </c>
      <c r="M41" s="62" t="s">
        <v>248</v>
      </c>
      <c r="P41" s="62" t="s">
        <v>249</v>
      </c>
    </row>
    <row r="42" spans="1:16" ht="15.75" hidden="1">
      <c r="A42" s="500" t="e">
        <f>IF(#REF! = "Individual Firm", " ", " and ")</f>
        <v>#REF!</v>
      </c>
      <c r="B42" s="500"/>
      <c r="C42" s="500"/>
      <c r="D42" s="500"/>
      <c r="E42" s="500"/>
      <c r="F42" s="500"/>
      <c r="G42" s="500"/>
      <c r="H42" s="500"/>
      <c r="I42" s="500"/>
      <c r="J42" s="1"/>
    </row>
    <row r="43" spans="1:16" ht="15.75" hidden="1">
      <c r="A43" s="500" t="e">
        <f xml:space="preserve"> IF(#REF!= "Individual Firm", "",#REF!)</f>
        <v>#REF!</v>
      </c>
      <c r="B43" s="500"/>
      <c r="C43" s="500"/>
      <c r="D43" s="500"/>
      <c r="E43" s="500"/>
      <c r="F43" s="500"/>
      <c r="G43" s="500"/>
      <c r="H43" s="500"/>
      <c r="I43" s="500"/>
      <c r="J43" s="1"/>
    </row>
    <row r="44" spans="1:16" ht="39.950000000000003" hidden="1" customHeight="1">
      <c r="A44" s="503" t="e">
        <f>IF(#REF!= "Sole Bidder", "", "having its Registered Office at "&amp;IF(#REF!=1,#REF!&amp;" "&amp;#REF!&amp;" "&amp;#REF!,IF(#REF!=2,#REF!&amp;" &amp; "&amp;#REF!&amp;" "&amp;#REF!&amp;" and " &amp;#REF!&amp;" &amp; "&amp;#REF!&amp;" "&amp;#REF! &amp;IF(#REF!=2," respectively",""))))</f>
        <v>#REF!</v>
      </c>
      <c r="B44" s="503"/>
      <c r="C44" s="503"/>
      <c r="D44" s="503"/>
      <c r="E44" s="503"/>
      <c r="F44" s="503"/>
      <c r="G44" s="503"/>
      <c r="H44" s="503"/>
      <c r="I44" s="503"/>
      <c r="J44" s="1"/>
    </row>
    <row r="45" spans="1:16" ht="15.75">
      <c r="A45" s="500" t="s">
        <v>250</v>
      </c>
      <c r="B45" s="500"/>
      <c r="C45" s="500"/>
      <c r="D45" s="500"/>
      <c r="E45" s="500"/>
      <c r="F45" s="500"/>
      <c r="G45" s="500"/>
      <c r="H45" s="500"/>
      <c r="I45" s="500"/>
      <c r="J45" s="1"/>
    </row>
    <row r="46" spans="1:16" ht="18.75">
      <c r="A46" s="499" t="s">
        <v>251</v>
      </c>
      <c r="B46" s="499"/>
      <c r="C46" s="499"/>
      <c r="D46" s="499"/>
      <c r="E46" s="499"/>
      <c r="F46" s="499"/>
      <c r="G46" s="499"/>
      <c r="H46" s="499"/>
      <c r="I46" s="499"/>
      <c r="J46" s="1"/>
    </row>
    <row r="47" spans="1:16" ht="18.75">
      <c r="A47" s="499" t="s">
        <v>252</v>
      </c>
      <c r="B47" s="499"/>
      <c r="C47" s="499"/>
      <c r="D47" s="499"/>
      <c r="E47" s="499"/>
      <c r="F47" s="499"/>
      <c r="G47" s="499"/>
      <c r="H47" s="499"/>
      <c r="I47" s="499"/>
      <c r="J47" s="1"/>
    </row>
    <row r="48" spans="1:16" ht="69" customHeight="1">
      <c r="A48" s="511" t="str">
        <f>"POWERGRID intends to award, under laid-down organisational procedures, contract(s) for " &amp;Cover!B2</f>
        <v xml:space="preserve">POWERGRID intends to award, under laid-down organisational procedures, contract(s) for Construction of Transit Camp Cum Field Hostel at Kurnool-IV Pooling Station </v>
      </c>
      <c r="B48" s="511"/>
      <c r="C48" s="511"/>
      <c r="D48" s="511"/>
      <c r="E48" s="511"/>
      <c r="F48" s="511"/>
      <c r="G48" s="511"/>
      <c r="H48" s="511"/>
      <c r="I48" s="511"/>
      <c r="J48" s="1"/>
    </row>
    <row r="49" spans="1:10" ht="16.5" customHeight="1">
      <c r="A49" s="4"/>
      <c r="B49" s="1"/>
      <c r="C49" s="1"/>
      <c r="D49" s="1"/>
      <c r="E49" s="1"/>
      <c r="F49" s="4"/>
      <c r="G49" s="1"/>
      <c r="H49" s="1"/>
      <c r="I49" s="1"/>
      <c r="J49" s="1"/>
    </row>
    <row r="50" spans="1:10" ht="16.5" customHeight="1">
      <c r="A50" s="4"/>
      <c r="B50" s="1"/>
      <c r="C50" s="1"/>
      <c r="D50" s="1"/>
      <c r="E50" s="1"/>
      <c r="F50" s="4"/>
      <c r="G50" s="1"/>
      <c r="H50" s="1"/>
      <c r="I50" s="1"/>
      <c r="J50" s="1"/>
    </row>
    <row r="51" spans="1:10" ht="21" customHeight="1">
      <c r="A51" s="504" t="s">
        <v>253</v>
      </c>
      <c r="B51" s="504"/>
      <c r="C51" s="504"/>
      <c r="D51" s="504"/>
      <c r="E51" s="508" t="s">
        <v>253</v>
      </c>
      <c r="F51" s="508"/>
      <c r="G51" s="508"/>
      <c r="H51" s="508"/>
      <c r="I51" s="508"/>
      <c r="J51" s="1"/>
    </row>
    <row r="52" spans="1:10" ht="33" customHeight="1">
      <c r="A52" s="506" t="s">
        <v>254</v>
      </c>
      <c r="B52" s="506"/>
      <c r="C52" s="506"/>
      <c r="D52" s="506"/>
      <c r="E52" s="507" t="s">
        <v>255</v>
      </c>
      <c r="F52" s="507"/>
      <c r="G52" s="507"/>
      <c r="H52" s="507"/>
      <c r="I52" s="507"/>
      <c r="J52" s="1"/>
    </row>
    <row r="53" spans="1:10" ht="22.5" customHeight="1">
      <c r="A53" s="63" t="s">
        <v>256</v>
      </c>
      <c r="B53" s="5"/>
      <c r="C53" s="5"/>
      <c r="D53" s="5"/>
      <c r="E53" s="5"/>
      <c r="F53" s="5"/>
      <c r="G53" s="5"/>
      <c r="H53" s="5"/>
      <c r="I53" s="64" t="s">
        <v>257</v>
      </c>
      <c r="J53" s="1"/>
    </row>
    <row r="54" spans="1:10" ht="100.5" customHeight="1">
      <c r="A54" s="512" t="str">
        <f>Cover!B2 &amp; " Package and Specification Number " &amp;  Cover!B3 &amp; " POWERGRID values full compliance with all relevant laws and regulations, and the principles of economical use of resources, and of fairness and transparency in its relations with its Bidders/ Contractors."</f>
        <v>Construction of Transit Camp Cum Field Hostel at Kurnool-IV Pooling Station  Package and Specification Number SPEC. NO.:SR-I/C&amp;M/WC-4220/2025/RFx-5002004615 (SR1/T/W-CIVIL/DOM/B00/25/09183) POWERGRID values full compliance with all relevant laws and regulations, and the principles of economical use of resources, and of fairness and transparency in its relations with its Bidders/ Contractors.</v>
      </c>
      <c r="B54" s="512"/>
      <c r="C54" s="512"/>
      <c r="D54" s="512"/>
      <c r="E54" s="512"/>
      <c r="F54" s="512"/>
      <c r="G54" s="512"/>
      <c r="H54" s="512"/>
      <c r="I54" s="512"/>
    </row>
    <row r="55" spans="1:10" ht="8.1" customHeight="1">
      <c r="A55" s="7"/>
      <c r="B55" s="8"/>
      <c r="C55" s="8"/>
      <c r="D55" s="8"/>
      <c r="E55" s="8"/>
      <c r="F55" s="8"/>
      <c r="G55" s="8"/>
      <c r="H55" s="8"/>
      <c r="I55" s="8"/>
    </row>
    <row r="56" spans="1:10" ht="35.25" customHeight="1">
      <c r="A56" s="509" t="s">
        <v>258</v>
      </c>
      <c r="B56" s="509"/>
      <c r="C56" s="509"/>
      <c r="D56" s="509"/>
      <c r="E56" s="509"/>
      <c r="F56" s="509"/>
      <c r="G56" s="509"/>
      <c r="H56" s="509"/>
      <c r="I56" s="509"/>
    </row>
    <row r="57" spans="1:10" ht="8.1" customHeight="1">
      <c r="A57" s="9"/>
      <c r="B57" s="8"/>
      <c r="C57" s="8"/>
      <c r="D57" s="8"/>
      <c r="E57" s="8"/>
      <c r="F57" s="8"/>
      <c r="G57" s="8"/>
      <c r="H57" s="8"/>
      <c r="I57" s="8"/>
    </row>
    <row r="58" spans="1:10" ht="15.75">
      <c r="A58" s="510" t="s">
        <v>259</v>
      </c>
      <c r="B58" s="510"/>
      <c r="C58" s="510"/>
      <c r="D58" s="510"/>
      <c r="E58" s="510"/>
      <c r="F58" s="510"/>
      <c r="G58" s="510"/>
      <c r="H58" s="510"/>
      <c r="I58" s="510"/>
    </row>
    <row r="59" spans="1:10" ht="8.1" customHeight="1">
      <c r="A59" s="9"/>
      <c r="B59" s="8"/>
      <c r="C59" s="8"/>
      <c r="D59" s="8"/>
      <c r="E59" s="8"/>
      <c r="F59" s="8"/>
      <c r="G59" s="8"/>
      <c r="H59" s="8"/>
      <c r="I59" s="8"/>
    </row>
    <row r="60" spans="1:10" ht="16.5">
      <c r="A60" s="505" t="s">
        <v>260</v>
      </c>
      <c r="B60" s="505"/>
      <c r="C60" s="505"/>
      <c r="D60" s="505"/>
      <c r="E60" s="505"/>
      <c r="F60" s="505"/>
      <c r="G60" s="505"/>
      <c r="H60" s="505"/>
      <c r="I60" s="505"/>
    </row>
    <row r="61" spans="1:10" ht="8.1" customHeight="1">
      <c r="A61" s="10"/>
      <c r="B61" s="8"/>
      <c r="C61" s="8"/>
      <c r="D61" s="8"/>
      <c r="E61" s="8"/>
      <c r="F61" s="8"/>
      <c r="G61" s="8"/>
      <c r="H61" s="8"/>
      <c r="I61" s="8"/>
    </row>
    <row r="62" spans="1:10" ht="37.5" customHeight="1">
      <c r="A62" s="11" t="s">
        <v>261</v>
      </c>
      <c r="B62" s="504" t="s">
        <v>262</v>
      </c>
      <c r="C62" s="504"/>
      <c r="D62" s="504"/>
      <c r="E62" s="504"/>
      <c r="F62" s="504"/>
      <c r="G62" s="504"/>
      <c r="H62" s="504"/>
      <c r="I62" s="504"/>
    </row>
    <row r="63" spans="1:10" ht="8.1" customHeight="1">
      <c r="A63" s="9"/>
      <c r="B63" s="8"/>
      <c r="C63" s="8"/>
      <c r="D63" s="8"/>
      <c r="E63" s="8"/>
      <c r="F63" s="8"/>
      <c r="G63" s="8"/>
      <c r="H63" s="8"/>
      <c r="I63" s="8"/>
    </row>
    <row r="64" spans="1:10" ht="79.5" customHeight="1">
      <c r="A64" s="8"/>
      <c r="B64" s="11" t="s">
        <v>38</v>
      </c>
      <c r="C64" s="504" t="s">
        <v>263</v>
      </c>
      <c r="D64" s="504"/>
      <c r="E64" s="504"/>
      <c r="F64" s="504"/>
      <c r="G64" s="504"/>
      <c r="H64" s="504"/>
      <c r="I64" s="504"/>
    </row>
    <row r="65" spans="1:10" ht="8.1" customHeight="1">
      <c r="A65" s="8"/>
      <c r="B65" s="11"/>
      <c r="C65" s="4"/>
      <c r="D65" s="4"/>
      <c r="E65" s="4"/>
      <c r="F65" s="4"/>
      <c r="G65" s="4"/>
      <c r="H65" s="4"/>
      <c r="I65" s="4"/>
    </row>
    <row r="66" spans="1:10" ht="109.5" customHeight="1">
      <c r="A66" s="8"/>
      <c r="B66" s="11" t="s">
        <v>40</v>
      </c>
      <c r="C66" s="504" t="s">
        <v>264</v>
      </c>
      <c r="D66" s="504"/>
      <c r="E66" s="504"/>
      <c r="F66" s="504"/>
      <c r="G66" s="504"/>
      <c r="H66" s="504"/>
      <c r="I66" s="504"/>
    </row>
    <row r="67" spans="1:10" ht="8.1" customHeight="1">
      <c r="A67" s="8"/>
      <c r="B67" s="11"/>
      <c r="C67" s="94"/>
      <c r="D67" s="4"/>
      <c r="E67" s="4"/>
      <c r="F67" s="4"/>
      <c r="G67" s="4"/>
      <c r="H67" s="4"/>
      <c r="I67" s="4"/>
    </row>
    <row r="68" spans="1:10" ht="50.25" customHeight="1">
      <c r="A68" s="8"/>
      <c r="B68" s="11" t="s">
        <v>42</v>
      </c>
      <c r="C68" s="504" t="s">
        <v>265</v>
      </c>
      <c r="D68" s="504"/>
      <c r="E68" s="504"/>
      <c r="F68" s="504"/>
      <c r="G68" s="504"/>
      <c r="H68" s="504"/>
      <c r="I68" s="504"/>
    </row>
    <row r="69" spans="1:10" ht="15.75">
      <c r="A69" s="9"/>
      <c r="B69" s="8"/>
      <c r="C69" s="8"/>
      <c r="D69" s="8"/>
      <c r="E69" s="8"/>
      <c r="F69" s="8"/>
      <c r="G69" s="8"/>
      <c r="H69" s="8"/>
      <c r="I69" s="8"/>
    </row>
    <row r="70" spans="1:10" ht="87" customHeight="1">
      <c r="A70" s="11" t="s">
        <v>266</v>
      </c>
      <c r="B70" s="504" t="s">
        <v>267</v>
      </c>
      <c r="C70" s="504"/>
      <c r="D70" s="504"/>
      <c r="E70" s="504"/>
      <c r="F70" s="504"/>
      <c r="G70" s="504"/>
      <c r="H70" s="504"/>
      <c r="I70" s="504"/>
    </row>
    <row r="71" spans="1:10" ht="8.1" customHeight="1">
      <c r="A71" s="10"/>
      <c r="B71" s="8"/>
      <c r="C71" s="8"/>
      <c r="D71" s="8"/>
      <c r="E71" s="8"/>
      <c r="F71" s="8"/>
      <c r="G71" s="8"/>
      <c r="H71" s="8"/>
      <c r="I71" s="8"/>
    </row>
    <row r="72" spans="1:10" ht="16.5">
      <c r="A72" s="505" t="s">
        <v>268</v>
      </c>
      <c r="B72" s="505"/>
      <c r="C72" s="505"/>
      <c r="D72" s="505"/>
      <c r="E72" s="505"/>
      <c r="F72" s="505"/>
      <c r="G72" s="505"/>
      <c r="H72" s="505"/>
      <c r="I72" s="505"/>
    </row>
    <row r="73" spans="1:10" ht="16.5">
      <c r="A73" s="10"/>
      <c r="B73" s="8"/>
      <c r="C73" s="8"/>
      <c r="D73" s="8"/>
      <c r="E73" s="8"/>
      <c r="F73" s="8"/>
      <c r="G73" s="8"/>
      <c r="H73" s="8"/>
      <c r="I73" s="8"/>
    </row>
    <row r="74" spans="1:10" ht="49.5" customHeight="1">
      <c r="A74" s="11" t="s">
        <v>261</v>
      </c>
      <c r="B74" s="504" t="s">
        <v>269</v>
      </c>
      <c r="C74" s="504"/>
      <c r="D74" s="504"/>
      <c r="E74" s="504"/>
      <c r="F74" s="504"/>
      <c r="G74" s="504"/>
      <c r="H74" s="504"/>
      <c r="I74" s="504"/>
    </row>
    <row r="75" spans="1:10" ht="45" customHeight="1">
      <c r="A75" s="4"/>
      <c r="B75" s="5"/>
      <c r="C75" s="5"/>
      <c r="D75" s="5"/>
      <c r="E75" s="5"/>
      <c r="F75" s="4"/>
      <c r="G75" s="5"/>
      <c r="H75" s="5"/>
      <c r="I75" s="5"/>
      <c r="J75" s="1"/>
    </row>
    <row r="76" spans="1:10" ht="21" customHeight="1">
      <c r="A76" s="504" t="s">
        <v>253</v>
      </c>
      <c r="B76" s="504"/>
      <c r="C76" s="504"/>
      <c r="D76" s="504"/>
      <c r="E76" s="508" t="s">
        <v>253</v>
      </c>
      <c r="F76" s="508"/>
      <c r="G76" s="508"/>
      <c r="H76" s="508"/>
      <c r="I76" s="508"/>
      <c r="J76" s="1"/>
    </row>
    <row r="77" spans="1:10" ht="33" customHeight="1">
      <c r="A77" s="506" t="s">
        <v>254</v>
      </c>
      <c r="B77" s="506"/>
      <c r="C77" s="506"/>
      <c r="D77" s="506"/>
      <c r="E77" s="507" t="s">
        <v>255</v>
      </c>
      <c r="F77" s="507"/>
      <c r="G77" s="507"/>
      <c r="H77" s="507"/>
      <c r="I77" s="507"/>
      <c r="J77" s="1"/>
    </row>
    <row r="78" spans="1:10" ht="20.25" customHeight="1">
      <c r="A78" s="63" t="s">
        <v>256</v>
      </c>
      <c r="B78" s="5"/>
      <c r="C78" s="5"/>
      <c r="D78" s="5"/>
      <c r="E78" s="5"/>
      <c r="F78" s="5"/>
      <c r="G78" s="5"/>
      <c r="H78" s="5"/>
      <c r="I78" s="64" t="s">
        <v>270</v>
      </c>
      <c r="J78" s="1"/>
    </row>
    <row r="79" spans="1:10" ht="36" customHeight="1">
      <c r="A79" s="513" t="s">
        <v>271</v>
      </c>
      <c r="B79" s="513"/>
      <c r="C79" s="513"/>
      <c r="D79" s="513"/>
      <c r="E79" s="513"/>
      <c r="F79" s="513"/>
      <c r="G79" s="513"/>
      <c r="H79" s="513"/>
      <c r="I79" s="513"/>
      <c r="J79" s="1"/>
    </row>
    <row r="80" spans="1:10" ht="125.25" customHeight="1">
      <c r="A80" s="8"/>
      <c r="B80" s="11" t="s">
        <v>272</v>
      </c>
      <c r="C80" s="504" t="s">
        <v>273</v>
      </c>
      <c r="D80" s="504"/>
      <c r="E80" s="504"/>
      <c r="F80" s="504"/>
      <c r="G80" s="504"/>
      <c r="H80" s="504"/>
      <c r="I80" s="504"/>
    </row>
    <row r="81" spans="1:10" ht="9.9499999999999993" customHeight="1">
      <c r="A81" s="8"/>
      <c r="B81" s="12"/>
      <c r="C81" s="9"/>
      <c r="D81" s="9"/>
      <c r="E81" s="9"/>
      <c r="F81" s="9"/>
      <c r="G81" s="9"/>
      <c r="H81" s="9"/>
      <c r="I81" s="9"/>
    </row>
    <row r="82" spans="1:10" ht="112.5" customHeight="1">
      <c r="A82" s="8"/>
      <c r="B82" s="11" t="s">
        <v>40</v>
      </c>
      <c r="C82" s="504" t="s">
        <v>274</v>
      </c>
      <c r="D82" s="504"/>
      <c r="E82" s="504"/>
      <c r="F82" s="504"/>
      <c r="G82" s="504"/>
      <c r="H82" s="504"/>
      <c r="I82" s="504"/>
    </row>
    <row r="83" spans="1:10" ht="9.9499999999999993" customHeight="1">
      <c r="A83" s="8"/>
      <c r="B83" s="11"/>
      <c r="C83" s="13"/>
      <c r="D83" s="13"/>
      <c r="E83" s="13"/>
      <c r="F83" s="13"/>
      <c r="G83" s="13"/>
      <c r="H83" s="13"/>
      <c r="I83" s="13"/>
    </row>
    <row r="84" spans="1:10" ht="134.25" customHeight="1">
      <c r="A84" s="8"/>
      <c r="B84" s="11" t="s">
        <v>42</v>
      </c>
      <c r="C84" s="504" t="s">
        <v>275</v>
      </c>
      <c r="D84" s="504"/>
      <c r="E84" s="504"/>
      <c r="F84" s="504"/>
      <c r="G84" s="504"/>
      <c r="H84" s="504"/>
      <c r="I84" s="504"/>
    </row>
    <row r="85" spans="1:10" ht="9.9499999999999993" customHeight="1">
      <c r="A85" s="8"/>
      <c r="B85" s="11"/>
      <c r="C85" s="13"/>
      <c r="D85" s="13"/>
      <c r="E85" s="13"/>
      <c r="F85" s="13"/>
      <c r="G85" s="13"/>
      <c r="H85" s="13"/>
      <c r="I85" s="13"/>
    </row>
    <row r="86" spans="1:10" ht="94.5" customHeight="1">
      <c r="A86" s="8"/>
      <c r="B86" s="11" t="s">
        <v>276</v>
      </c>
      <c r="C86" s="504" t="s">
        <v>277</v>
      </c>
      <c r="D86" s="504"/>
      <c r="E86" s="504"/>
      <c r="F86" s="504"/>
      <c r="G86" s="504"/>
      <c r="H86" s="504"/>
      <c r="I86" s="504"/>
    </row>
    <row r="87" spans="1:10" ht="9.9499999999999993" customHeight="1">
      <c r="A87" s="8"/>
      <c r="B87" s="11"/>
      <c r="C87" s="13"/>
      <c r="D87" s="13"/>
      <c r="E87" s="13"/>
      <c r="F87" s="13"/>
      <c r="G87" s="13"/>
      <c r="H87" s="13"/>
      <c r="I87" s="13"/>
    </row>
    <row r="88" spans="1:10" ht="81.75" customHeight="1">
      <c r="A88" s="8"/>
      <c r="B88" s="11" t="s">
        <v>278</v>
      </c>
      <c r="C88" s="504" t="s">
        <v>279</v>
      </c>
      <c r="D88" s="504"/>
      <c r="E88" s="504"/>
      <c r="F88" s="504"/>
      <c r="G88" s="504"/>
      <c r="H88" s="504"/>
      <c r="I88" s="504"/>
    </row>
    <row r="89" spans="1:10" ht="9.9499999999999993" customHeight="1">
      <c r="A89" s="8"/>
      <c r="B89" s="11"/>
      <c r="C89" s="13"/>
      <c r="D89" s="13"/>
      <c r="E89" s="13"/>
      <c r="F89" s="13"/>
      <c r="G89" s="13"/>
      <c r="H89" s="13"/>
      <c r="I89" s="13"/>
    </row>
    <row r="90" spans="1:10" ht="72" customHeight="1">
      <c r="A90" s="8"/>
      <c r="B90" s="11" t="s">
        <v>280</v>
      </c>
      <c r="C90" s="504" t="s">
        <v>281</v>
      </c>
      <c r="D90" s="504"/>
      <c r="E90" s="504"/>
      <c r="F90" s="504"/>
      <c r="G90" s="504"/>
      <c r="H90" s="504"/>
      <c r="I90" s="504"/>
    </row>
    <row r="91" spans="1:10" ht="8.1" customHeight="1">
      <c r="A91" s="8"/>
      <c r="B91" s="13"/>
      <c r="C91" s="13"/>
      <c r="D91" s="13"/>
      <c r="E91" s="13"/>
      <c r="F91" s="13"/>
      <c r="G91" s="13"/>
      <c r="H91" s="13"/>
      <c r="I91" s="13"/>
    </row>
    <row r="92" spans="1:10" ht="53.25" customHeight="1">
      <c r="A92" s="11" t="s">
        <v>266</v>
      </c>
      <c r="B92" s="504" t="s">
        <v>282</v>
      </c>
      <c r="C92" s="504"/>
      <c r="D92" s="504"/>
      <c r="E92" s="504"/>
      <c r="F92" s="504"/>
      <c r="G92" s="504"/>
      <c r="H92" s="504"/>
      <c r="I92" s="504"/>
    </row>
    <row r="93" spans="1:10" ht="62.25" customHeight="1">
      <c r="A93" s="4"/>
      <c r="B93" s="5"/>
      <c r="C93" s="5"/>
      <c r="D93" s="5"/>
      <c r="E93" s="5"/>
      <c r="F93" s="4"/>
      <c r="G93" s="5"/>
      <c r="H93" s="5"/>
      <c r="I93" s="5"/>
      <c r="J93" s="1"/>
    </row>
    <row r="94" spans="1:10" ht="21" customHeight="1">
      <c r="A94" s="504" t="s">
        <v>253</v>
      </c>
      <c r="B94" s="504"/>
      <c r="C94" s="504"/>
      <c r="D94" s="504"/>
      <c r="E94" s="508" t="s">
        <v>253</v>
      </c>
      <c r="F94" s="508"/>
      <c r="G94" s="508"/>
      <c r="H94" s="508"/>
      <c r="I94" s="508"/>
      <c r="J94" s="1"/>
    </row>
    <row r="95" spans="1:10" ht="33" customHeight="1">
      <c r="A95" s="506" t="s">
        <v>254</v>
      </c>
      <c r="B95" s="506"/>
      <c r="C95" s="506"/>
      <c r="D95" s="506"/>
      <c r="E95" s="507" t="s">
        <v>255</v>
      </c>
      <c r="F95" s="507"/>
      <c r="G95" s="507"/>
      <c r="H95" s="507"/>
      <c r="I95" s="507"/>
      <c r="J95" s="1"/>
    </row>
    <row r="96" spans="1:10" ht="20.25" customHeight="1">
      <c r="A96" s="63" t="s">
        <v>256</v>
      </c>
      <c r="B96" s="5"/>
      <c r="C96" s="5"/>
      <c r="D96" s="5"/>
      <c r="E96" s="5"/>
      <c r="F96" s="5"/>
      <c r="G96" s="5"/>
      <c r="H96" s="5"/>
      <c r="I96" s="64" t="s">
        <v>283</v>
      </c>
      <c r="J96" s="1"/>
    </row>
    <row r="97" spans="1:10" ht="27.75" customHeight="1">
      <c r="A97" s="505" t="s">
        <v>284</v>
      </c>
      <c r="B97" s="505"/>
      <c r="C97" s="505"/>
      <c r="D97" s="505"/>
      <c r="E97" s="505"/>
      <c r="F97" s="505"/>
      <c r="G97" s="505"/>
      <c r="H97" s="505"/>
      <c r="I97" s="505"/>
    </row>
    <row r="98" spans="1:10" ht="21.75" customHeight="1">
      <c r="A98" s="9"/>
      <c r="B98" s="504"/>
      <c r="C98" s="504"/>
      <c r="D98" s="504"/>
      <c r="E98" s="504"/>
      <c r="F98" s="504"/>
      <c r="G98" s="504"/>
      <c r="H98" s="504"/>
      <c r="I98" s="504"/>
    </row>
    <row r="99" spans="1:10" ht="85.5" customHeight="1">
      <c r="A99" s="11" t="s">
        <v>261</v>
      </c>
      <c r="B99" s="504" t="s">
        <v>285</v>
      </c>
      <c r="C99" s="504"/>
      <c r="D99" s="504"/>
      <c r="E99" s="504"/>
      <c r="F99" s="504"/>
      <c r="G99" s="504"/>
      <c r="H99" s="504"/>
      <c r="I99" s="504"/>
    </row>
    <row r="100" spans="1:10" ht="15.75">
      <c r="A100" s="63"/>
      <c r="B100" s="5"/>
      <c r="C100" s="5"/>
      <c r="D100" s="5"/>
      <c r="E100" s="5"/>
      <c r="F100" s="5"/>
      <c r="G100" s="5"/>
      <c r="H100" s="5"/>
      <c r="I100" s="64"/>
      <c r="J100" s="1"/>
    </row>
    <row r="101" spans="1:10" ht="165.75" customHeight="1">
      <c r="A101" s="11" t="s">
        <v>266</v>
      </c>
      <c r="B101" s="504" t="s">
        <v>286</v>
      </c>
      <c r="C101" s="504"/>
      <c r="D101" s="504"/>
      <c r="E101" s="504"/>
      <c r="F101" s="504"/>
      <c r="G101" s="504"/>
      <c r="H101" s="504"/>
      <c r="I101" s="504"/>
    </row>
    <row r="102" spans="1:10" ht="18" customHeight="1">
      <c r="A102" s="11"/>
      <c r="B102" s="9"/>
      <c r="C102" s="9"/>
      <c r="D102" s="9"/>
      <c r="E102" s="9"/>
      <c r="F102" s="9"/>
      <c r="G102" s="9"/>
      <c r="H102" s="9"/>
      <c r="I102" s="9"/>
    </row>
    <row r="103" spans="1:10" ht="62.25" customHeight="1">
      <c r="A103" s="11" t="s">
        <v>287</v>
      </c>
      <c r="B103" s="504" t="s">
        <v>288</v>
      </c>
      <c r="C103" s="504"/>
      <c r="D103" s="504"/>
      <c r="E103" s="504"/>
      <c r="F103" s="504"/>
      <c r="G103" s="504"/>
      <c r="H103" s="504"/>
      <c r="I103" s="504"/>
    </row>
    <row r="104" spans="1:10" ht="15" customHeight="1">
      <c r="A104" s="9"/>
      <c r="B104" s="8"/>
      <c r="C104" s="8"/>
      <c r="D104" s="8"/>
      <c r="E104" s="8"/>
      <c r="F104" s="8"/>
      <c r="G104" s="8"/>
      <c r="H104" s="8"/>
      <c r="I104" s="8"/>
    </row>
    <row r="105" spans="1:10" ht="29.25" customHeight="1">
      <c r="A105" s="505" t="s">
        <v>289</v>
      </c>
      <c r="B105" s="505"/>
      <c r="C105" s="505"/>
      <c r="D105" s="505"/>
      <c r="E105" s="505"/>
      <c r="F105" s="505"/>
      <c r="G105" s="505"/>
      <c r="H105" s="505"/>
      <c r="I105" s="505"/>
    </row>
    <row r="106" spans="1:10" ht="29.25" customHeight="1">
      <c r="A106" s="10"/>
      <c r="B106" s="8"/>
      <c r="C106" s="8"/>
      <c r="D106" s="8"/>
      <c r="E106" s="8"/>
      <c r="F106" s="8"/>
      <c r="G106" s="8"/>
      <c r="H106" s="8"/>
      <c r="I106" s="8"/>
    </row>
    <row r="107" spans="1:10" ht="54.75" customHeight="1">
      <c r="A107" s="11" t="s">
        <v>261</v>
      </c>
      <c r="B107" s="509" t="s">
        <v>290</v>
      </c>
      <c r="C107" s="509"/>
      <c r="D107" s="509"/>
      <c r="E107" s="509"/>
      <c r="F107" s="509"/>
      <c r="G107" s="509"/>
      <c r="H107" s="509"/>
      <c r="I107" s="509"/>
    </row>
    <row r="108" spans="1:10" ht="15" customHeight="1">
      <c r="A108" s="11"/>
      <c r="B108" s="8"/>
      <c r="C108" s="8"/>
      <c r="D108" s="8"/>
      <c r="E108" s="8"/>
      <c r="F108" s="8"/>
      <c r="G108" s="8"/>
      <c r="H108" s="8"/>
      <c r="I108" s="8"/>
    </row>
    <row r="109" spans="1:10" ht="66.75" customHeight="1">
      <c r="A109" s="11" t="s">
        <v>266</v>
      </c>
      <c r="B109" s="509" t="s">
        <v>291</v>
      </c>
      <c r="C109" s="509"/>
      <c r="D109" s="509"/>
      <c r="E109" s="509"/>
      <c r="F109" s="509"/>
      <c r="G109" s="509"/>
      <c r="H109" s="509"/>
      <c r="I109" s="509"/>
    </row>
    <row r="110" spans="1:10" ht="15" customHeight="1">
      <c r="A110" s="9"/>
      <c r="B110" s="8"/>
      <c r="C110" s="8"/>
      <c r="D110" s="8"/>
      <c r="E110" s="8"/>
      <c r="F110" s="8"/>
      <c r="G110" s="8"/>
      <c r="H110" s="8"/>
      <c r="I110" s="8"/>
    </row>
    <row r="111" spans="1:10" ht="25.5" customHeight="1">
      <c r="A111" s="505" t="s">
        <v>292</v>
      </c>
      <c r="B111" s="505"/>
      <c r="C111" s="505"/>
      <c r="D111" s="505"/>
      <c r="E111" s="505"/>
      <c r="F111" s="505"/>
      <c r="G111" s="505"/>
      <c r="H111" s="505"/>
      <c r="I111" s="505"/>
    </row>
    <row r="112" spans="1:10" ht="22.5" customHeight="1">
      <c r="A112" s="10"/>
      <c r="B112" s="8"/>
      <c r="C112" s="8"/>
      <c r="D112" s="8"/>
      <c r="E112" s="8"/>
      <c r="F112" s="8"/>
      <c r="G112" s="8"/>
      <c r="H112" s="8"/>
      <c r="I112" s="8"/>
    </row>
    <row r="113" spans="1:10" ht="58.5" customHeight="1">
      <c r="A113" s="11" t="s">
        <v>261</v>
      </c>
      <c r="B113" s="509" t="s">
        <v>293</v>
      </c>
      <c r="C113" s="509"/>
      <c r="D113" s="509"/>
      <c r="E113" s="509"/>
      <c r="F113" s="509"/>
      <c r="G113" s="509"/>
      <c r="H113" s="509"/>
      <c r="I113" s="509"/>
    </row>
    <row r="114" spans="1:10" ht="54.75" customHeight="1">
      <c r="A114" s="11"/>
      <c r="B114" s="3"/>
      <c r="C114" s="3"/>
      <c r="D114" s="3"/>
      <c r="E114" s="3"/>
      <c r="F114" s="3"/>
      <c r="G114" s="3"/>
      <c r="H114" s="3"/>
      <c r="I114" s="3"/>
    </row>
    <row r="115" spans="1:10" ht="45.75" customHeight="1">
      <c r="A115" s="8"/>
      <c r="B115" s="8"/>
      <c r="C115" s="8"/>
      <c r="D115" s="8"/>
      <c r="E115" s="8"/>
      <c r="F115" s="8"/>
      <c r="G115" s="8"/>
      <c r="H115" s="8"/>
      <c r="I115" s="8"/>
      <c r="J115" s="1"/>
    </row>
    <row r="116" spans="1:10" ht="21" customHeight="1">
      <c r="A116" s="504" t="s">
        <v>253</v>
      </c>
      <c r="B116" s="504"/>
      <c r="C116" s="504"/>
      <c r="D116" s="504"/>
      <c r="E116" s="508" t="s">
        <v>253</v>
      </c>
      <c r="F116" s="508"/>
      <c r="G116" s="508"/>
      <c r="H116" s="508"/>
      <c r="I116" s="508"/>
      <c r="J116" s="1"/>
    </row>
    <row r="117" spans="1:10" ht="33" customHeight="1">
      <c r="A117" s="506" t="s">
        <v>254</v>
      </c>
      <c r="B117" s="506"/>
      <c r="C117" s="506"/>
      <c r="D117" s="506"/>
      <c r="E117" s="507" t="s">
        <v>255</v>
      </c>
      <c r="F117" s="507"/>
      <c r="G117" s="507"/>
      <c r="H117" s="507"/>
      <c r="I117" s="507"/>
      <c r="J117" s="1"/>
    </row>
    <row r="118" spans="1:10" ht="19.5" customHeight="1">
      <c r="A118" s="63" t="s">
        <v>256</v>
      </c>
      <c r="B118" s="5"/>
      <c r="C118" s="5"/>
      <c r="D118" s="5"/>
      <c r="E118" s="5"/>
      <c r="F118" s="5"/>
      <c r="G118" s="5"/>
      <c r="H118" s="5"/>
      <c r="I118" s="64" t="s">
        <v>294</v>
      </c>
    </row>
    <row r="119" spans="1:10" ht="60.75" customHeight="1">
      <c r="A119" s="11" t="s">
        <v>266</v>
      </c>
      <c r="B119" s="509" t="s">
        <v>295</v>
      </c>
      <c r="C119" s="509"/>
      <c r="D119" s="509"/>
      <c r="E119" s="509"/>
      <c r="F119" s="509"/>
      <c r="G119" s="509"/>
      <c r="H119" s="509"/>
      <c r="I119" s="509"/>
    </row>
    <row r="120" spans="1:10" ht="15.95" customHeight="1">
      <c r="A120" s="9"/>
      <c r="B120" s="8"/>
      <c r="C120" s="8"/>
      <c r="D120" s="8"/>
      <c r="E120" s="8"/>
      <c r="F120" s="8"/>
      <c r="G120" s="8"/>
      <c r="H120" s="8"/>
      <c r="I120" s="8"/>
    </row>
    <row r="121" spans="1:10" ht="26.25" customHeight="1">
      <c r="A121" s="505" t="s">
        <v>296</v>
      </c>
      <c r="B121" s="505"/>
      <c r="C121" s="505"/>
      <c r="D121" s="505"/>
      <c r="E121" s="505"/>
      <c r="F121" s="505"/>
      <c r="G121" s="505"/>
      <c r="H121" s="505"/>
      <c r="I121" s="505"/>
    </row>
    <row r="122" spans="1:10" ht="24.75" customHeight="1">
      <c r="A122" s="9"/>
      <c r="B122" s="8"/>
      <c r="C122" s="8"/>
      <c r="D122" s="8"/>
      <c r="E122" s="8"/>
      <c r="F122" s="8"/>
      <c r="G122" s="8"/>
      <c r="H122" s="8"/>
      <c r="I122" s="8"/>
    </row>
    <row r="123" spans="1:10" ht="39.75" customHeight="1">
      <c r="A123" s="11" t="s">
        <v>261</v>
      </c>
      <c r="B123" s="509" t="s">
        <v>297</v>
      </c>
      <c r="C123" s="509"/>
      <c r="D123" s="509"/>
      <c r="E123" s="509"/>
      <c r="F123" s="509"/>
      <c r="G123" s="509"/>
      <c r="H123" s="509"/>
      <c r="I123" s="509"/>
    </row>
    <row r="124" spans="1:10" ht="25.5" customHeight="1">
      <c r="A124" s="8"/>
      <c r="B124" s="8"/>
      <c r="C124" s="8"/>
      <c r="D124" s="8"/>
      <c r="E124" s="8"/>
      <c r="F124" s="8"/>
      <c r="G124" s="8"/>
      <c r="H124" s="8"/>
      <c r="I124" s="8"/>
      <c r="J124" s="1"/>
    </row>
    <row r="125" spans="1:10" ht="43.5" customHeight="1">
      <c r="A125" s="11" t="s">
        <v>266</v>
      </c>
      <c r="B125" s="509" t="s">
        <v>298</v>
      </c>
      <c r="C125" s="509"/>
      <c r="D125" s="509"/>
      <c r="E125" s="509"/>
      <c r="F125" s="509"/>
      <c r="G125" s="509"/>
      <c r="H125" s="509"/>
      <c r="I125" s="509"/>
    </row>
    <row r="126" spans="1:10" ht="21.75" customHeight="1">
      <c r="A126" s="10"/>
      <c r="B126" s="8"/>
      <c r="C126" s="8"/>
      <c r="D126" s="8"/>
      <c r="E126" s="8"/>
      <c r="F126" s="8"/>
      <c r="G126" s="8"/>
      <c r="H126" s="8"/>
      <c r="I126" s="8"/>
    </row>
    <row r="127" spans="1:10" ht="25.5" customHeight="1">
      <c r="A127" s="505" t="s">
        <v>299</v>
      </c>
      <c r="B127" s="505"/>
      <c r="C127" s="505"/>
      <c r="D127" s="505"/>
      <c r="E127" s="505"/>
      <c r="F127" s="505"/>
      <c r="G127" s="505"/>
      <c r="H127" s="505"/>
      <c r="I127" s="505"/>
    </row>
    <row r="128" spans="1:10" ht="23.25" customHeight="1">
      <c r="A128" s="9"/>
      <c r="B128" s="8"/>
      <c r="C128" s="8"/>
      <c r="D128" s="8"/>
      <c r="E128" s="8"/>
      <c r="F128" s="8"/>
      <c r="G128" s="8"/>
      <c r="H128" s="8"/>
      <c r="I128" s="8"/>
    </row>
    <row r="129" spans="1:10" ht="88.5" customHeight="1">
      <c r="A129" s="509" t="s">
        <v>300</v>
      </c>
      <c r="B129" s="509"/>
      <c r="C129" s="509"/>
      <c r="D129" s="509"/>
      <c r="E129" s="509"/>
      <c r="F129" s="509"/>
      <c r="G129" s="509"/>
      <c r="H129" s="509"/>
      <c r="I129" s="509"/>
    </row>
    <row r="130" spans="1:10" ht="26.25" customHeight="1">
      <c r="A130" s="8"/>
      <c r="B130" s="8"/>
      <c r="C130" s="8"/>
      <c r="D130" s="8"/>
      <c r="E130" s="8"/>
      <c r="F130" s="8"/>
      <c r="G130" s="8"/>
      <c r="H130" s="8"/>
      <c r="I130" s="8"/>
    </row>
    <row r="131" spans="1:10" ht="21.75" customHeight="1">
      <c r="A131" s="505" t="s">
        <v>301</v>
      </c>
      <c r="B131" s="505"/>
      <c r="C131" s="505"/>
      <c r="D131" s="505"/>
      <c r="E131" s="505"/>
      <c r="F131" s="505"/>
      <c r="G131" s="505"/>
      <c r="H131" s="505"/>
      <c r="I131" s="505"/>
    </row>
    <row r="132" spans="1:10" ht="25.5" customHeight="1">
      <c r="A132" s="10"/>
      <c r="B132" s="8"/>
      <c r="C132" s="8"/>
      <c r="D132" s="8"/>
      <c r="E132" s="8"/>
      <c r="F132" s="8"/>
      <c r="G132" s="8"/>
      <c r="H132" s="8"/>
      <c r="I132" s="8"/>
    </row>
    <row r="133" spans="1:10" ht="69" customHeight="1">
      <c r="A133" s="11" t="s">
        <v>261</v>
      </c>
      <c r="B133" s="509" t="s">
        <v>302</v>
      </c>
      <c r="C133" s="509"/>
      <c r="D133" s="509"/>
      <c r="E133" s="509"/>
      <c r="F133" s="509"/>
      <c r="G133" s="509"/>
      <c r="H133" s="509"/>
      <c r="I133" s="509"/>
    </row>
    <row r="134" spans="1:10" ht="21" customHeight="1">
      <c r="A134" s="11"/>
      <c r="B134" s="509"/>
      <c r="C134" s="509"/>
      <c r="D134" s="509"/>
      <c r="E134" s="509"/>
      <c r="F134" s="509"/>
      <c r="G134" s="509"/>
      <c r="H134" s="509"/>
      <c r="I134" s="509"/>
    </row>
    <row r="135" spans="1:10" ht="191.25" customHeight="1">
      <c r="A135" s="11" t="s">
        <v>266</v>
      </c>
      <c r="B135" s="509" t="s">
        <v>303</v>
      </c>
      <c r="C135" s="509"/>
      <c r="D135" s="509"/>
      <c r="E135" s="509"/>
      <c r="F135" s="509"/>
      <c r="G135" s="509"/>
      <c r="H135" s="509"/>
      <c r="I135" s="509"/>
    </row>
    <row r="136" spans="1:10" ht="38.25" customHeight="1">
      <c r="A136" s="11"/>
      <c r="B136" s="3"/>
      <c r="C136" s="3"/>
      <c r="D136" s="3"/>
      <c r="E136" s="3"/>
      <c r="F136" s="3"/>
      <c r="G136" s="3"/>
      <c r="H136" s="3"/>
      <c r="I136" s="3"/>
    </row>
    <row r="137" spans="1:10" ht="38.25" customHeight="1">
      <c r="A137" s="11"/>
      <c r="B137" s="3"/>
      <c r="C137" s="3"/>
      <c r="D137" s="3"/>
      <c r="E137" s="3"/>
      <c r="F137" s="3"/>
      <c r="G137" s="3"/>
      <c r="H137" s="3"/>
      <c r="I137" s="3"/>
    </row>
    <row r="138" spans="1:10" ht="21" customHeight="1">
      <c r="A138" s="504" t="s">
        <v>253</v>
      </c>
      <c r="B138" s="504"/>
      <c r="C138" s="504"/>
      <c r="D138" s="504"/>
      <c r="E138" s="508" t="s">
        <v>253</v>
      </c>
      <c r="F138" s="508"/>
      <c r="G138" s="508"/>
      <c r="H138" s="508"/>
      <c r="I138" s="508"/>
      <c r="J138" s="1"/>
    </row>
    <row r="139" spans="1:10" ht="37.5" customHeight="1">
      <c r="A139" s="506" t="s">
        <v>254</v>
      </c>
      <c r="B139" s="506"/>
      <c r="C139" s="506"/>
      <c r="D139" s="506"/>
      <c r="E139" s="507" t="s">
        <v>255</v>
      </c>
      <c r="F139" s="507"/>
      <c r="G139" s="507"/>
      <c r="H139" s="507"/>
      <c r="I139" s="507"/>
      <c r="J139" s="1"/>
    </row>
    <row r="140" spans="1:10" ht="20.25" customHeight="1">
      <c r="A140" s="63" t="s">
        <v>256</v>
      </c>
      <c r="B140" s="5"/>
      <c r="C140" s="5"/>
      <c r="D140" s="5"/>
      <c r="E140" s="5"/>
      <c r="F140" s="5"/>
      <c r="G140" s="5"/>
      <c r="H140" s="5"/>
      <c r="I140" s="64" t="s">
        <v>304</v>
      </c>
      <c r="J140" s="1"/>
    </row>
    <row r="141" spans="1:10" ht="70.5" customHeight="1">
      <c r="A141" s="11" t="s">
        <v>287</v>
      </c>
      <c r="B141" s="509" t="s">
        <v>305</v>
      </c>
      <c r="C141" s="509"/>
      <c r="D141" s="509"/>
      <c r="E141" s="509"/>
      <c r="F141" s="509"/>
      <c r="G141" s="509"/>
      <c r="H141" s="509"/>
      <c r="I141" s="509"/>
    </row>
    <row r="142" spans="1:10" ht="31.5" customHeight="1">
      <c r="A142" s="11"/>
      <c r="B142" s="509"/>
      <c r="C142" s="509"/>
      <c r="D142" s="509"/>
      <c r="E142" s="509"/>
      <c r="F142" s="509"/>
      <c r="G142" s="509"/>
      <c r="H142" s="509"/>
      <c r="I142" s="509"/>
    </row>
    <row r="143" spans="1:10" ht="141.75" customHeight="1">
      <c r="A143" s="11" t="s">
        <v>306</v>
      </c>
      <c r="B143" s="509" t="s">
        <v>307</v>
      </c>
      <c r="C143" s="509"/>
      <c r="D143" s="509"/>
      <c r="E143" s="509"/>
      <c r="F143" s="509"/>
      <c r="G143" s="509"/>
      <c r="H143" s="509"/>
      <c r="I143" s="509"/>
    </row>
    <row r="144" spans="1:10" ht="22.5" customHeight="1">
      <c r="A144" s="9"/>
      <c r="B144" s="509"/>
      <c r="C144" s="509"/>
      <c r="D144" s="509"/>
      <c r="E144" s="509"/>
      <c r="F144" s="509"/>
      <c r="G144" s="509"/>
      <c r="H144" s="509"/>
      <c r="I144" s="509"/>
    </row>
    <row r="145" spans="1:10" ht="74.25" customHeight="1">
      <c r="A145" s="11" t="s">
        <v>308</v>
      </c>
      <c r="B145" s="509" t="s">
        <v>309</v>
      </c>
      <c r="C145" s="509"/>
      <c r="D145" s="509"/>
      <c r="E145" s="509"/>
      <c r="F145" s="509"/>
      <c r="G145" s="509"/>
      <c r="H145" s="509"/>
      <c r="I145" s="509"/>
    </row>
    <row r="146" spans="1:10" ht="21.75" customHeight="1">
      <c r="A146" s="63"/>
      <c r="B146" s="5"/>
      <c r="C146" s="5"/>
      <c r="D146" s="5"/>
      <c r="E146" s="5"/>
      <c r="F146" s="5"/>
      <c r="G146" s="5"/>
      <c r="H146" s="5"/>
      <c r="I146" s="64"/>
      <c r="J146" s="1"/>
    </row>
    <row r="147" spans="1:10" ht="15.95" customHeight="1">
      <c r="A147" s="5"/>
      <c r="B147" s="5"/>
      <c r="C147" s="5"/>
      <c r="D147" s="5"/>
      <c r="E147" s="5"/>
      <c r="F147" s="5"/>
      <c r="G147" s="5"/>
      <c r="H147" s="5"/>
      <c r="I147" s="6"/>
      <c r="J147" s="1"/>
    </row>
    <row r="148" spans="1:10" ht="162" customHeight="1">
      <c r="A148" s="11" t="s">
        <v>310</v>
      </c>
      <c r="B148" s="509" t="s">
        <v>311</v>
      </c>
      <c r="C148" s="509"/>
      <c r="D148" s="509"/>
      <c r="E148" s="509"/>
      <c r="F148" s="509"/>
      <c r="G148" s="509"/>
      <c r="H148" s="509"/>
      <c r="I148" s="509"/>
    </row>
    <row r="149" spans="1:10" ht="15.95" customHeight="1">
      <c r="A149" s="11"/>
      <c r="B149" s="509"/>
      <c r="C149" s="509"/>
      <c r="D149" s="509"/>
      <c r="E149" s="509"/>
      <c r="F149" s="509"/>
      <c r="G149" s="509"/>
      <c r="H149" s="509"/>
      <c r="I149" s="509"/>
    </row>
    <row r="150" spans="1:10" ht="90" customHeight="1">
      <c r="A150" s="11" t="s">
        <v>312</v>
      </c>
      <c r="B150" s="509" t="s">
        <v>313</v>
      </c>
      <c r="C150" s="509"/>
      <c r="D150" s="509"/>
      <c r="E150" s="509"/>
      <c r="F150" s="509"/>
      <c r="G150" s="509"/>
      <c r="H150" s="509"/>
      <c r="I150" s="509"/>
    </row>
    <row r="151" spans="1:10" ht="15.95" customHeight="1">
      <c r="A151" s="11"/>
      <c r="B151" s="8"/>
      <c r="C151" s="8"/>
      <c r="D151" s="8"/>
      <c r="E151" s="8"/>
      <c r="F151" s="8"/>
      <c r="G151" s="8"/>
      <c r="H151" s="8"/>
      <c r="I151" s="8"/>
    </row>
    <row r="152" spans="1:10" ht="111.75" customHeight="1">
      <c r="A152" s="11" t="s">
        <v>314</v>
      </c>
      <c r="B152" s="509" t="s">
        <v>315</v>
      </c>
      <c r="C152" s="509"/>
      <c r="D152" s="509"/>
      <c r="E152" s="509"/>
      <c r="F152" s="509"/>
      <c r="G152" s="509"/>
      <c r="H152" s="509"/>
      <c r="I152" s="509"/>
    </row>
    <row r="153" spans="1:10" ht="30" customHeight="1">
      <c r="A153" s="11"/>
      <c r="B153" s="3"/>
      <c r="C153" s="3"/>
      <c r="D153" s="3"/>
      <c r="E153" s="3"/>
      <c r="F153" s="3"/>
      <c r="G153" s="3"/>
      <c r="H153" s="3"/>
      <c r="I153" s="3"/>
    </row>
    <row r="154" spans="1:10" ht="28.5" customHeight="1">
      <c r="A154" s="11"/>
      <c r="B154" s="3"/>
      <c r="C154" s="3"/>
      <c r="D154" s="3"/>
      <c r="E154" s="3"/>
      <c r="F154" s="3"/>
      <c r="G154" s="3"/>
      <c r="H154" s="3"/>
      <c r="I154" s="3"/>
    </row>
    <row r="155" spans="1:10" ht="21" customHeight="1">
      <c r="A155" s="504" t="s">
        <v>253</v>
      </c>
      <c r="B155" s="504"/>
      <c r="C155" s="504"/>
      <c r="D155" s="504"/>
      <c r="E155" s="508" t="s">
        <v>253</v>
      </c>
      <c r="F155" s="508"/>
      <c r="G155" s="508"/>
      <c r="H155" s="508"/>
      <c r="I155" s="508"/>
      <c r="J155" s="1"/>
    </row>
    <row r="156" spans="1:10" ht="33" customHeight="1">
      <c r="A156" s="506" t="s">
        <v>254</v>
      </c>
      <c r="B156" s="506"/>
      <c r="C156" s="506"/>
      <c r="D156" s="506"/>
      <c r="E156" s="507" t="s">
        <v>255</v>
      </c>
      <c r="F156" s="507"/>
      <c r="G156" s="507"/>
      <c r="H156" s="507"/>
      <c r="I156" s="507"/>
      <c r="J156" s="1"/>
    </row>
    <row r="157" spans="1:10" ht="27" customHeight="1">
      <c r="A157" s="63" t="s">
        <v>256</v>
      </c>
      <c r="B157" s="5"/>
      <c r="C157" s="5"/>
      <c r="D157" s="5"/>
      <c r="E157" s="5"/>
      <c r="F157" s="5"/>
      <c r="G157" s="5"/>
      <c r="H157" s="5"/>
      <c r="I157" s="64" t="s">
        <v>316</v>
      </c>
      <c r="J157" s="1"/>
    </row>
    <row r="158" spans="1:10" ht="21" customHeight="1">
      <c r="A158" s="11" t="s">
        <v>317</v>
      </c>
      <c r="B158" s="509" t="s">
        <v>318</v>
      </c>
      <c r="C158" s="509"/>
      <c r="D158" s="509"/>
      <c r="E158" s="509"/>
      <c r="F158" s="509"/>
      <c r="G158" s="509"/>
      <c r="H158" s="509"/>
      <c r="I158" s="509"/>
    </row>
    <row r="159" spans="1:10" ht="30" customHeight="1">
      <c r="A159" s="11"/>
      <c r="B159" s="8"/>
      <c r="C159" s="8"/>
      <c r="D159" s="8"/>
      <c r="E159" s="8"/>
      <c r="F159" s="8"/>
      <c r="G159" s="8"/>
      <c r="H159" s="8"/>
      <c r="I159" s="8"/>
    </row>
    <row r="160" spans="1:10" ht="74.25" customHeight="1">
      <c r="A160" s="11" t="s">
        <v>319</v>
      </c>
      <c r="B160" s="509" t="s">
        <v>320</v>
      </c>
      <c r="C160" s="509"/>
      <c r="D160" s="509"/>
      <c r="E160" s="509"/>
      <c r="F160" s="509"/>
      <c r="G160" s="509"/>
      <c r="H160" s="509"/>
      <c r="I160" s="509"/>
    </row>
    <row r="161" spans="1:10" ht="13.5" customHeight="1">
      <c r="A161" s="9"/>
      <c r="B161" s="8"/>
      <c r="C161" s="8"/>
      <c r="D161" s="8"/>
      <c r="E161" s="8"/>
      <c r="F161" s="8"/>
      <c r="G161" s="8"/>
      <c r="H161" s="8"/>
      <c r="I161" s="8"/>
    </row>
    <row r="162" spans="1:10" ht="16.5">
      <c r="A162" s="505" t="s">
        <v>321</v>
      </c>
      <c r="B162" s="505"/>
      <c r="C162" s="505"/>
      <c r="D162" s="505"/>
      <c r="E162" s="505"/>
      <c r="F162" s="505"/>
      <c r="G162" s="505"/>
      <c r="H162" s="505"/>
      <c r="I162" s="505"/>
    </row>
    <row r="163" spans="1:10" ht="30" customHeight="1">
      <c r="A163" s="9"/>
      <c r="B163" s="8"/>
      <c r="C163" s="8"/>
      <c r="D163" s="8"/>
      <c r="E163" s="8"/>
      <c r="F163" s="8"/>
      <c r="G163" s="8"/>
      <c r="H163" s="8"/>
      <c r="I163" s="8"/>
    </row>
    <row r="164" spans="1:10" ht="60" customHeight="1">
      <c r="A164" s="509" t="s">
        <v>322</v>
      </c>
      <c r="B164" s="509"/>
      <c r="C164" s="509"/>
      <c r="D164" s="509"/>
      <c r="E164" s="509"/>
      <c r="F164" s="509"/>
      <c r="G164" s="509"/>
      <c r="H164" s="509"/>
      <c r="I164" s="509"/>
    </row>
    <row r="165" spans="1:10" ht="11.25" customHeight="1">
      <c r="A165" s="10"/>
      <c r="B165" s="8"/>
      <c r="C165" s="8"/>
      <c r="D165" s="8"/>
      <c r="E165" s="8"/>
      <c r="F165" s="8"/>
      <c r="G165" s="8"/>
      <c r="H165" s="8"/>
      <c r="I165" s="8"/>
    </row>
    <row r="166" spans="1:10" ht="27.75" customHeight="1">
      <c r="A166" s="505" t="s">
        <v>323</v>
      </c>
      <c r="B166" s="505"/>
      <c r="C166" s="505"/>
      <c r="D166" s="505"/>
      <c r="E166" s="505"/>
      <c r="F166" s="505"/>
      <c r="G166" s="505"/>
      <c r="H166" s="505"/>
      <c r="I166" s="505"/>
    </row>
    <row r="167" spans="1:10" ht="12.75" customHeight="1">
      <c r="A167" s="9"/>
      <c r="B167" s="8"/>
      <c r="C167" s="8"/>
      <c r="D167" s="8"/>
      <c r="E167" s="8"/>
      <c r="F167" s="8"/>
      <c r="G167" s="8"/>
      <c r="H167" s="8"/>
      <c r="I167" s="8"/>
    </row>
    <row r="168" spans="1:10" ht="74.25" customHeight="1">
      <c r="A168" s="11" t="s">
        <v>261</v>
      </c>
      <c r="B168" s="509" t="s">
        <v>324</v>
      </c>
      <c r="C168" s="509"/>
      <c r="D168" s="509"/>
      <c r="E168" s="509"/>
      <c r="F168" s="509"/>
      <c r="G168" s="509"/>
      <c r="H168" s="509"/>
      <c r="I168" s="509"/>
    </row>
    <row r="169" spans="1:10" ht="23.25" customHeight="1">
      <c r="A169" s="12"/>
      <c r="B169" s="8"/>
      <c r="C169" s="8"/>
      <c r="D169" s="8"/>
      <c r="E169" s="8"/>
      <c r="F169" s="8"/>
      <c r="G169" s="8"/>
      <c r="H169" s="8"/>
      <c r="I169" s="8"/>
    </row>
    <row r="170" spans="1:10" ht="36" customHeight="1">
      <c r="A170" s="11" t="s">
        <v>266</v>
      </c>
      <c r="B170" s="509" t="s">
        <v>325</v>
      </c>
      <c r="C170" s="509"/>
      <c r="D170" s="509"/>
      <c r="E170" s="509"/>
      <c r="F170" s="509"/>
      <c r="G170" s="509"/>
      <c r="H170" s="509"/>
      <c r="I170" s="509"/>
    </row>
    <row r="171" spans="1:10" ht="21" customHeight="1">
      <c r="J171" s="1"/>
    </row>
    <row r="172" spans="1:10">
      <c r="J172" s="1"/>
    </row>
    <row r="173" spans="1:10" ht="52.5" customHeight="1">
      <c r="A173" s="11" t="s">
        <v>287</v>
      </c>
      <c r="B173" s="509" t="s">
        <v>326</v>
      </c>
      <c r="C173" s="509"/>
      <c r="D173" s="509"/>
      <c r="E173" s="509"/>
      <c r="F173" s="509"/>
      <c r="G173" s="509"/>
      <c r="H173" s="509"/>
      <c r="I173" s="509"/>
    </row>
    <row r="174" spans="1:10" ht="20.25" customHeight="1">
      <c r="A174" s="11"/>
      <c r="B174" s="8"/>
      <c r="C174" s="8"/>
      <c r="D174" s="8"/>
      <c r="E174" s="8"/>
      <c r="F174" s="8"/>
      <c r="G174" s="8"/>
      <c r="H174" s="8"/>
      <c r="I174" s="8"/>
    </row>
    <row r="175" spans="1:10" ht="40.5" customHeight="1">
      <c r="A175" s="11" t="s">
        <v>306</v>
      </c>
      <c r="B175" s="509" t="s">
        <v>327</v>
      </c>
      <c r="C175" s="509"/>
      <c r="D175" s="509"/>
      <c r="E175" s="509"/>
      <c r="F175" s="509"/>
      <c r="G175" s="509"/>
      <c r="H175" s="509"/>
      <c r="I175" s="509"/>
    </row>
    <row r="176" spans="1:10" ht="21.75" customHeight="1">
      <c r="A176" s="11"/>
      <c r="B176" s="8"/>
      <c r="C176" s="8"/>
      <c r="D176" s="8"/>
      <c r="E176" s="8"/>
      <c r="F176" s="8"/>
      <c r="G176" s="8"/>
      <c r="H176" s="8"/>
      <c r="I176" s="8"/>
    </row>
    <row r="177" spans="1:10" ht="88.5" customHeight="1">
      <c r="A177" s="11" t="s">
        <v>308</v>
      </c>
      <c r="B177" s="509" t="s">
        <v>328</v>
      </c>
      <c r="C177" s="509"/>
      <c r="D177" s="509"/>
      <c r="E177" s="509"/>
      <c r="F177" s="509"/>
      <c r="G177" s="509"/>
      <c r="H177" s="509"/>
      <c r="I177" s="509"/>
    </row>
    <row r="178" spans="1:10" ht="18" customHeight="1">
      <c r="A178" s="11"/>
      <c r="B178" s="8"/>
      <c r="C178" s="8"/>
      <c r="D178" s="8"/>
      <c r="E178" s="8"/>
      <c r="F178" s="8"/>
      <c r="G178" s="8"/>
      <c r="H178" s="8"/>
      <c r="I178" s="8"/>
    </row>
    <row r="179" spans="1:10" ht="63" customHeight="1">
      <c r="A179" s="11" t="s">
        <v>329</v>
      </c>
      <c r="B179" s="509" t="s">
        <v>330</v>
      </c>
      <c r="C179" s="509"/>
      <c r="D179" s="509"/>
      <c r="E179" s="509"/>
      <c r="F179" s="509"/>
      <c r="G179" s="509"/>
      <c r="H179" s="509"/>
      <c r="I179" s="509"/>
    </row>
    <row r="180" spans="1:10" ht="24" customHeight="1">
      <c r="A180" s="11"/>
      <c r="B180" s="3"/>
      <c r="C180" s="3"/>
      <c r="D180" s="3"/>
      <c r="E180" s="3"/>
      <c r="F180" s="3"/>
      <c r="G180" s="3"/>
      <c r="H180" s="3"/>
      <c r="I180" s="3"/>
    </row>
    <row r="181" spans="1:10" ht="27.75" customHeight="1">
      <c r="A181" s="11"/>
      <c r="B181" s="3"/>
      <c r="C181" s="3"/>
      <c r="D181" s="3"/>
      <c r="E181" s="3"/>
      <c r="F181" s="3"/>
      <c r="G181" s="3"/>
      <c r="H181" s="3"/>
      <c r="I181" s="3"/>
    </row>
    <row r="182" spans="1:10" ht="21" customHeight="1">
      <c r="A182" s="504" t="s">
        <v>253</v>
      </c>
      <c r="B182" s="504"/>
      <c r="C182" s="504"/>
      <c r="D182" s="504"/>
      <c r="E182" s="508" t="s">
        <v>253</v>
      </c>
      <c r="F182" s="508"/>
      <c r="G182" s="508"/>
      <c r="H182" s="508"/>
      <c r="I182" s="508"/>
      <c r="J182" s="1"/>
    </row>
    <row r="183" spans="1:10" ht="33" customHeight="1">
      <c r="A183" s="506" t="s">
        <v>254</v>
      </c>
      <c r="B183" s="506"/>
      <c r="C183" s="506"/>
      <c r="D183" s="506"/>
      <c r="E183" s="507" t="s">
        <v>255</v>
      </c>
      <c r="F183" s="507"/>
      <c r="G183" s="507"/>
      <c r="H183" s="507"/>
      <c r="I183" s="507"/>
      <c r="J183" s="1"/>
    </row>
    <row r="184" spans="1:10" ht="22.5" customHeight="1">
      <c r="A184" s="63" t="s">
        <v>256</v>
      </c>
      <c r="B184" s="5"/>
      <c r="C184" s="5"/>
      <c r="D184" s="5"/>
      <c r="E184" s="5"/>
      <c r="F184" s="5"/>
      <c r="G184" s="5"/>
      <c r="H184" s="5"/>
      <c r="I184" s="64" t="s">
        <v>331</v>
      </c>
      <c r="J184" s="1"/>
    </row>
    <row r="185" spans="1:10" ht="53.25" customHeight="1">
      <c r="A185" s="11" t="s">
        <v>310</v>
      </c>
      <c r="B185" s="509" t="s">
        <v>332</v>
      </c>
      <c r="C185" s="509"/>
      <c r="D185" s="509"/>
      <c r="E185" s="509"/>
      <c r="F185" s="509"/>
      <c r="G185" s="509"/>
      <c r="H185" s="509"/>
      <c r="I185" s="509"/>
    </row>
    <row r="186" spans="1:10" ht="15.75">
      <c r="A186" s="9"/>
      <c r="B186" s="8"/>
      <c r="C186" s="8"/>
      <c r="D186" s="8"/>
      <c r="E186" s="8"/>
      <c r="F186" s="8"/>
      <c r="G186" s="8"/>
      <c r="H186" s="8"/>
      <c r="I186" s="8"/>
    </row>
    <row r="187" spans="1:10" ht="21.95" customHeight="1">
      <c r="A187" s="8"/>
      <c r="B187" s="4"/>
      <c r="C187" s="8"/>
      <c r="D187" s="8"/>
      <c r="E187" s="8"/>
      <c r="F187" s="4"/>
      <c r="G187" s="8"/>
      <c r="H187" s="8"/>
      <c r="I187" s="8"/>
    </row>
    <row r="188" spans="1:10" ht="21.95" customHeight="1">
      <c r="A188" s="8"/>
      <c r="B188" s="14" t="s">
        <v>333</v>
      </c>
      <c r="C188" s="14"/>
      <c r="D188" s="14"/>
      <c r="E188" s="14"/>
      <c r="F188" s="14" t="s">
        <v>333</v>
      </c>
      <c r="G188" s="14"/>
      <c r="H188" s="14"/>
      <c r="I188" s="14"/>
    </row>
    <row r="189" spans="1:10" ht="35.25" customHeight="1">
      <c r="A189" s="8"/>
      <c r="B189" s="521" t="s">
        <v>254</v>
      </c>
      <c r="C189" s="521"/>
      <c r="D189" s="521"/>
      <c r="E189" s="521"/>
      <c r="F189" s="522" t="s">
        <v>255</v>
      </c>
      <c r="G189" s="521"/>
      <c r="H189" s="521"/>
      <c r="I189" s="521"/>
    </row>
    <row r="190" spans="1:10" ht="21.95" customHeight="1">
      <c r="A190" s="8"/>
      <c r="B190" s="15"/>
      <c r="C190" s="9"/>
      <c r="D190" s="9"/>
      <c r="E190" s="9"/>
      <c r="F190" s="16"/>
      <c r="G190" s="16"/>
      <c r="H190" s="16"/>
      <c r="I190" s="16"/>
    </row>
    <row r="191" spans="1:10" ht="21.95" customHeight="1">
      <c r="A191" s="8"/>
      <c r="B191" s="504" t="s">
        <v>334</v>
      </c>
      <c r="C191" s="504"/>
      <c r="D191" s="504"/>
      <c r="E191" s="504"/>
      <c r="F191" s="504" t="s">
        <v>334</v>
      </c>
      <c r="G191" s="504"/>
      <c r="H191" s="504"/>
      <c r="I191" s="504"/>
    </row>
    <row r="192" spans="1:10" ht="21.95" customHeight="1">
      <c r="A192" s="8"/>
      <c r="B192" s="4"/>
      <c r="C192" s="9"/>
      <c r="D192" s="9"/>
      <c r="E192" s="9"/>
      <c r="F192" s="4"/>
      <c r="G192" s="9"/>
      <c r="H192" s="9"/>
      <c r="I192" s="9"/>
    </row>
    <row r="193" spans="1:9" ht="21.95" customHeight="1">
      <c r="A193" s="8"/>
      <c r="B193" s="4"/>
      <c r="C193" s="9"/>
      <c r="D193" s="9"/>
      <c r="E193" s="9"/>
      <c r="F193" s="4"/>
      <c r="G193" s="9"/>
      <c r="H193" s="9"/>
      <c r="I193" s="9"/>
    </row>
    <row r="194" spans="1:9" ht="21.95" customHeight="1">
      <c r="A194" s="8"/>
      <c r="B194" s="5" t="s">
        <v>335</v>
      </c>
      <c r="C194" s="17"/>
      <c r="D194" s="5"/>
      <c r="E194" s="5"/>
      <c r="F194" s="513" t="str">
        <f>"Name : "&amp;'Name of Bidder'!D20</f>
        <v xml:space="preserve">Name : </v>
      </c>
      <c r="G194" s="513"/>
      <c r="H194" s="513"/>
      <c r="I194" s="513"/>
    </row>
    <row r="195" spans="1:9" ht="21.95" customHeight="1">
      <c r="A195" s="8"/>
      <c r="B195" s="5" t="s">
        <v>91</v>
      </c>
      <c r="C195" s="17"/>
      <c r="D195" s="5"/>
      <c r="E195" s="5"/>
      <c r="F195" s="5" t="str">
        <f>"Designation : "&amp;'Name of Bidder'!D21</f>
        <v xml:space="preserve">Designation : </v>
      </c>
      <c r="G195" s="14"/>
      <c r="H195" s="14"/>
      <c r="I195" s="14"/>
    </row>
    <row r="196" spans="1:9" ht="21.95" customHeight="1">
      <c r="A196" s="8"/>
      <c r="B196" s="14"/>
      <c r="C196" s="9"/>
      <c r="D196" s="9"/>
      <c r="E196" s="9"/>
      <c r="F196" s="14"/>
      <c r="G196" s="9"/>
      <c r="H196" s="9"/>
      <c r="I196" s="9"/>
    </row>
    <row r="197" spans="1:9" ht="21.95" customHeight="1">
      <c r="A197" s="8"/>
      <c r="B197" s="504" t="s">
        <v>336</v>
      </c>
      <c r="C197" s="504"/>
      <c r="D197" s="504"/>
      <c r="E197" s="504"/>
      <c r="F197" s="504" t="s">
        <v>336</v>
      </c>
      <c r="G197" s="504"/>
      <c r="H197" s="504"/>
      <c r="I197" s="504"/>
    </row>
    <row r="198" spans="1:9" ht="21.95" customHeight="1">
      <c r="A198" s="8"/>
      <c r="B198" s="5" t="s">
        <v>335</v>
      </c>
      <c r="C198" s="5"/>
      <c r="D198" s="5"/>
      <c r="E198" s="5"/>
      <c r="F198" s="5" t="s">
        <v>335</v>
      </c>
      <c r="G198" s="14"/>
      <c r="H198" s="14"/>
      <c r="I198" s="14"/>
    </row>
    <row r="199" spans="1:9" ht="21.95" customHeight="1">
      <c r="A199" s="8"/>
      <c r="B199" s="5" t="s">
        <v>91</v>
      </c>
      <c r="C199" s="5"/>
      <c r="D199" s="5"/>
      <c r="E199" s="5"/>
      <c r="F199" s="5" t="s">
        <v>91</v>
      </c>
      <c r="G199" s="8"/>
      <c r="H199" s="8"/>
      <c r="I199" s="8"/>
    </row>
    <row r="200" spans="1:9" ht="21.95" customHeight="1">
      <c r="A200" s="8"/>
      <c r="B200" s="8"/>
      <c r="C200" s="8"/>
      <c r="D200" s="8"/>
      <c r="E200" s="8"/>
      <c r="F200" s="8"/>
      <c r="G200" s="8"/>
      <c r="H200" s="8"/>
      <c r="I200" s="8"/>
    </row>
    <row r="201" spans="1:9" ht="21.95" customHeight="1">
      <c r="A201" s="8"/>
      <c r="B201" s="504" t="s">
        <v>337</v>
      </c>
      <c r="C201" s="504"/>
      <c r="D201" s="504"/>
      <c r="E201" s="504"/>
      <c r="F201" s="504" t="s">
        <v>337</v>
      </c>
      <c r="G201" s="504"/>
      <c r="H201" s="504"/>
      <c r="I201" s="504"/>
    </row>
    <row r="202" spans="1:9" ht="21.95" customHeight="1">
      <c r="A202" s="8"/>
      <c r="B202" s="5" t="s">
        <v>335</v>
      </c>
      <c r="C202" s="5"/>
      <c r="D202" s="5"/>
      <c r="E202" s="5"/>
      <c r="F202" s="5" t="s">
        <v>335</v>
      </c>
      <c r="G202" s="14"/>
      <c r="H202" s="14"/>
      <c r="I202" s="14"/>
    </row>
    <row r="203" spans="1:9" ht="21.95" customHeight="1">
      <c r="A203" s="8"/>
      <c r="B203" s="5" t="s">
        <v>91</v>
      </c>
      <c r="C203" s="5"/>
      <c r="D203" s="5"/>
      <c r="E203" s="5"/>
      <c r="F203" s="5" t="s">
        <v>91</v>
      </c>
      <c r="G203" s="8"/>
      <c r="H203" s="8"/>
      <c r="I203" s="8"/>
    </row>
    <row r="204" spans="1:9" ht="21.95" customHeight="1">
      <c r="A204" s="8"/>
      <c r="B204" s="5"/>
      <c r="C204" s="5"/>
      <c r="D204" s="5"/>
      <c r="E204" s="5"/>
      <c r="F204" s="5"/>
      <c r="G204" s="8"/>
      <c r="H204" s="8"/>
      <c r="I204" s="8"/>
    </row>
    <row r="205" spans="1:9" ht="21.95" customHeight="1">
      <c r="A205" s="8"/>
      <c r="B205" s="5"/>
      <c r="C205" s="5"/>
      <c r="D205" s="5"/>
      <c r="E205" s="5"/>
      <c r="F205" s="5"/>
      <c r="G205" s="8"/>
      <c r="H205" s="8"/>
      <c r="I205" s="8"/>
    </row>
    <row r="206" spans="1:9" ht="21.95" customHeight="1">
      <c r="A206" s="8"/>
      <c r="B206" s="5"/>
      <c r="C206" s="5"/>
      <c r="D206" s="5"/>
      <c r="E206" s="5"/>
      <c r="F206" s="5"/>
      <c r="G206" s="8"/>
      <c r="H206" s="8"/>
      <c r="I206" s="8"/>
    </row>
    <row r="207" spans="1:9" ht="21.95" customHeight="1">
      <c r="A207" s="8"/>
      <c r="B207" s="5"/>
      <c r="C207" s="5"/>
      <c r="D207" s="5"/>
      <c r="E207" s="5"/>
      <c r="F207" s="5"/>
      <c r="G207" s="8"/>
      <c r="H207" s="8"/>
      <c r="I207" s="8"/>
    </row>
    <row r="208" spans="1:9" ht="21.95" customHeight="1">
      <c r="A208" s="8"/>
      <c r="B208" s="5"/>
      <c r="C208" s="5"/>
      <c r="D208" s="5"/>
      <c r="E208" s="5"/>
      <c r="F208" s="5"/>
      <c r="G208" s="8"/>
      <c r="H208" s="8"/>
      <c r="I208" s="8"/>
    </row>
    <row r="209" spans="1:9" ht="21.95" customHeight="1">
      <c r="A209" s="8"/>
      <c r="B209" s="5"/>
      <c r="C209" s="5"/>
      <c r="D209" s="5"/>
      <c r="E209" s="5"/>
      <c r="F209" s="5"/>
      <c r="G209" s="8"/>
      <c r="H209" s="8"/>
      <c r="I209" s="8"/>
    </row>
    <row r="210" spans="1:9" ht="21.95" customHeight="1">
      <c r="A210" s="8"/>
      <c r="B210" s="5"/>
      <c r="C210" s="5"/>
      <c r="D210" s="5"/>
      <c r="E210" s="5"/>
      <c r="F210" s="5"/>
      <c r="G210" s="8"/>
      <c r="H210" s="8"/>
      <c r="I210" s="8"/>
    </row>
    <row r="211" spans="1:9" ht="21.95" customHeight="1">
      <c r="A211" s="8"/>
      <c r="B211" s="5"/>
      <c r="C211" s="5"/>
      <c r="D211" s="5"/>
      <c r="E211" s="5"/>
      <c r="F211" s="5"/>
      <c r="G211" s="8"/>
      <c r="H211" s="8"/>
      <c r="I211" s="8"/>
    </row>
    <row r="212" spans="1:9" ht="21.95" customHeight="1">
      <c r="A212" s="8"/>
      <c r="B212" s="5"/>
      <c r="C212" s="5"/>
      <c r="D212" s="5"/>
      <c r="E212" s="5"/>
      <c r="F212" s="5"/>
      <c r="G212" s="8"/>
      <c r="H212" s="8"/>
      <c r="I212" s="8"/>
    </row>
    <row r="213" spans="1:9" ht="21.95" customHeight="1">
      <c r="A213" s="8"/>
      <c r="B213" s="5"/>
      <c r="C213" s="5"/>
      <c r="D213" s="5"/>
      <c r="E213" s="5"/>
      <c r="F213" s="5"/>
      <c r="G213" s="8"/>
      <c r="H213" s="8"/>
      <c r="I213" s="8"/>
    </row>
    <row r="214" spans="1:9" ht="21.95" customHeight="1">
      <c r="A214" s="8"/>
      <c r="B214" s="5"/>
      <c r="C214" s="5"/>
      <c r="D214" s="5"/>
      <c r="E214" s="5"/>
      <c r="F214" s="5"/>
      <c r="G214" s="8"/>
      <c r="H214" s="8"/>
      <c r="I214" s="8"/>
    </row>
    <row r="215" spans="1:9" ht="21.95" customHeight="1">
      <c r="A215" s="8"/>
      <c r="B215" s="5"/>
      <c r="C215" s="5"/>
      <c r="D215" s="5"/>
      <c r="E215" s="5"/>
      <c r="F215" s="5"/>
      <c r="G215" s="8"/>
      <c r="H215" s="8"/>
      <c r="I215" s="8"/>
    </row>
    <row r="216" spans="1:9" ht="21.95" customHeight="1">
      <c r="A216" s="8"/>
      <c r="B216" s="5"/>
      <c r="C216" s="5"/>
      <c r="D216" s="5"/>
      <c r="E216" s="5"/>
      <c r="F216" s="5"/>
      <c r="G216" s="8"/>
      <c r="H216" s="8"/>
      <c r="I216" s="8"/>
    </row>
    <row r="217" spans="1:9" ht="21.95" customHeight="1">
      <c r="A217" s="8"/>
      <c r="B217" s="5"/>
      <c r="C217" s="5"/>
      <c r="D217" s="5"/>
      <c r="E217" s="5"/>
      <c r="F217" s="5"/>
      <c r="G217" s="8"/>
      <c r="H217" s="8"/>
      <c r="I217" s="8"/>
    </row>
    <row r="218" spans="1:9" ht="21.95" customHeight="1">
      <c r="A218" s="8"/>
      <c r="B218" s="5"/>
      <c r="C218" s="5"/>
      <c r="D218" s="5"/>
      <c r="E218" s="5"/>
      <c r="F218" s="5"/>
      <c r="G218" s="8"/>
      <c r="H218" s="8"/>
      <c r="I218" s="8"/>
    </row>
    <row r="219" spans="1:9" ht="21.95" customHeight="1">
      <c r="A219" s="8"/>
      <c r="B219" s="5"/>
      <c r="C219" s="5"/>
      <c r="D219" s="5"/>
      <c r="E219" s="5"/>
      <c r="F219" s="5"/>
      <c r="G219" s="8"/>
      <c r="H219" s="8"/>
      <c r="I219" s="8"/>
    </row>
    <row r="220" spans="1:9" ht="21.95" customHeight="1">
      <c r="A220" s="8"/>
      <c r="B220" s="5"/>
      <c r="C220" s="5"/>
      <c r="D220" s="5"/>
      <c r="E220" s="5"/>
      <c r="F220" s="5"/>
      <c r="G220" s="8"/>
      <c r="H220" s="8"/>
      <c r="I220" s="8"/>
    </row>
    <row r="221" spans="1:9" ht="21.95" customHeight="1">
      <c r="A221" s="8"/>
      <c r="B221" s="5"/>
      <c r="C221" s="5"/>
      <c r="D221" s="5"/>
      <c r="E221" s="5"/>
      <c r="F221" s="5"/>
      <c r="G221" s="8"/>
      <c r="H221" s="8"/>
      <c r="I221" s="8"/>
    </row>
    <row r="222" spans="1:9" ht="21.95" customHeight="1">
      <c r="A222" s="90"/>
      <c r="B222" s="91"/>
      <c r="C222" s="91"/>
      <c r="D222" s="91"/>
      <c r="E222" s="91"/>
      <c r="F222" s="91"/>
      <c r="G222" s="90"/>
      <c r="H222" s="90"/>
      <c r="I222" s="90"/>
    </row>
    <row r="223" spans="1:9" ht="21.95" customHeight="1">
      <c r="A223" s="63" t="s">
        <v>256</v>
      </c>
      <c r="B223" s="5"/>
      <c r="C223" s="5"/>
      <c r="D223" s="5"/>
      <c r="E223" s="5"/>
      <c r="F223" s="5"/>
      <c r="G223" s="5"/>
      <c r="H223" s="5"/>
      <c r="I223" s="64" t="s">
        <v>338</v>
      </c>
    </row>
    <row r="224" spans="1:9" ht="21.95" customHeight="1">
      <c r="A224" s="8"/>
      <c r="B224" s="5"/>
      <c r="C224" s="5"/>
      <c r="D224" s="5"/>
      <c r="E224" s="5"/>
      <c r="F224" s="5"/>
      <c r="G224" s="8"/>
      <c r="H224" s="8"/>
      <c r="I224" s="8"/>
    </row>
    <row r="225" spans="1:10" ht="21.95" customHeight="1">
      <c r="A225" s="8"/>
      <c r="B225" s="5"/>
      <c r="C225" s="5"/>
      <c r="D225" s="5"/>
      <c r="E225" s="5"/>
      <c r="F225" s="5"/>
      <c r="G225" s="8"/>
      <c r="H225" s="8"/>
      <c r="I225" s="8"/>
    </row>
    <row r="226" spans="1:10" ht="21.95" customHeight="1">
      <c r="A226" s="8"/>
      <c r="B226" s="5"/>
      <c r="C226" s="5"/>
      <c r="D226" s="5"/>
      <c r="E226" s="5"/>
      <c r="F226" s="5"/>
      <c r="G226" s="8"/>
      <c r="H226" s="8"/>
      <c r="I226" s="8"/>
    </row>
    <row r="227" spans="1:10" ht="21.95" customHeight="1">
      <c r="A227" s="8"/>
      <c r="B227" s="5"/>
      <c r="C227" s="5"/>
      <c r="D227" s="5"/>
      <c r="E227" s="5"/>
      <c r="F227" s="5"/>
      <c r="G227" s="8"/>
      <c r="H227" s="8"/>
      <c r="I227" s="8"/>
    </row>
    <row r="228" spans="1:10" ht="21.95" customHeight="1">
      <c r="A228" s="8"/>
      <c r="B228" s="5"/>
      <c r="C228" s="5"/>
      <c r="D228" s="5"/>
      <c r="E228" s="5"/>
      <c r="F228" s="5"/>
      <c r="G228" s="8"/>
      <c r="H228" s="8"/>
      <c r="I228" s="8"/>
    </row>
    <row r="229" spans="1:10" ht="21.95" customHeight="1">
      <c r="A229" s="8"/>
      <c r="B229" s="5"/>
      <c r="C229" s="5"/>
      <c r="D229" s="5"/>
      <c r="E229" s="5"/>
      <c r="F229" s="5"/>
      <c r="G229" s="8"/>
      <c r="H229" s="8"/>
      <c r="I229" s="8"/>
    </row>
    <row r="230" spans="1:10" ht="21.95" customHeight="1">
      <c r="A230" s="8"/>
      <c r="B230" s="5"/>
      <c r="C230" s="5"/>
      <c r="D230" s="5"/>
      <c r="E230" s="5"/>
      <c r="F230" s="5"/>
      <c r="G230" s="8"/>
      <c r="H230" s="8"/>
      <c r="I230" s="8"/>
    </row>
    <row r="231" spans="1:10" ht="21.95" customHeight="1">
      <c r="A231" s="8"/>
      <c r="B231" s="5"/>
      <c r="C231" s="5"/>
      <c r="D231" s="5"/>
      <c r="E231" s="5"/>
      <c r="F231" s="5"/>
      <c r="G231" s="8"/>
      <c r="H231" s="8"/>
      <c r="I231" s="8"/>
    </row>
    <row r="232" spans="1:10" ht="21.95" customHeight="1">
      <c r="A232" s="8"/>
      <c r="B232" s="5"/>
      <c r="C232" s="5"/>
      <c r="D232" s="5"/>
      <c r="E232" s="5"/>
      <c r="F232" s="5"/>
      <c r="G232" s="8"/>
      <c r="H232" s="8"/>
      <c r="I232" s="8"/>
    </row>
    <row r="233" spans="1:10" ht="21.95" customHeight="1">
      <c r="A233" s="8"/>
      <c r="B233" s="5"/>
      <c r="C233" s="5"/>
      <c r="D233" s="5"/>
      <c r="E233" s="5"/>
      <c r="F233" s="5"/>
      <c r="G233" s="8"/>
      <c r="H233" s="8"/>
      <c r="I233" s="8"/>
    </row>
    <row r="234" spans="1:10" ht="21.95" customHeight="1">
      <c r="A234" s="8"/>
      <c r="B234" s="5"/>
      <c r="C234" s="5"/>
      <c r="D234" s="5"/>
      <c r="E234" s="5"/>
      <c r="F234" s="5"/>
      <c r="G234" s="8"/>
      <c r="H234" s="8"/>
      <c r="I234" s="8"/>
    </row>
    <row r="235" spans="1:10" ht="21.95" customHeight="1">
      <c r="A235" s="8"/>
      <c r="B235" s="5"/>
      <c r="C235" s="5"/>
      <c r="D235" s="5"/>
      <c r="E235" s="5"/>
      <c r="F235" s="5"/>
      <c r="G235" s="8"/>
      <c r="H235" s="8"/>
      <c r="I235" s="8"/>
    </row>
    <row r="236" spans="1:10" ht="15.75">
      <c r="A236" s="8"/>
      <c r="B236" s="8"/>
      <c r="C236" s="8"/>
      <c r="D236" s="8"/>
      <c r="E236" s="8"/>
      <c r="F236" s="8"/>
      <c r="G236" s="8"/>
      <c r="H236" s="8"/>
      <c r="I236" s="8"/>
    </row>
    <row r="237" spans="1:10">
      <c r="J237" s="1"/>
    </row>
    <row r="238" spans="1:10" ht="15.75">
      <c r="A238" s="8"/>
      <c r="B238" s="8"/>
      <c r="C238" s="8"/>
      <c r="D238" s="8"/>
      <c r="E238" s="8"/>
      <c r="F238" s="8"/>
      <c r="G238" s="8"/>
      <c r="H238" s="8"/>
      <c r="I238" s="8"/>
    </row>
    <row r="239" spans="1:10" ht="15.75">
      <c r="A239" s="8"/>
      <c r="B239" s="8"/>
      <c r="C239" s="8"/>
      <c r="D239" s="8"/>
      <c r="E239" s="8"/>
      <c r="F239" s="8"/>
      <c r="G239" s="8"/>
      <c r="H239" s="8"/>
      <c r="I239" s="8"/>
    </row>
    <row r="240" spans="1:10" ht="15.75">
      <c r="A240" s="8"/>
      <c r="B240" s="8"/>
      <c r="C240" s="8"/>
      <c r="D240" s="8"/>
      <c r="E240" s="8"/>
      <c r="F240" s="8"/>
      <c r="G240" s="8"/>
      <c r="H240" s="8"/>
      <c r="I240" s="8"/>
    </row>
    <row r="241" spans="1:9" ht="15.75">
      <c r="A241" s="8"/>
      <c r="B241" s="8"/>
      <c r="C241" s="8"/>
      <c r="D241" s="8"/>
      <c r="E241" s="8"/>
      <c r="F241" s="8"/>
      <c r="G241" s="8"/>
      <c r="H241" s="8"/>
      <c r="I241" s="8"/>
    </row>
    <row r="242" spans="1:9" ht="15.75">
      <c r="A242" s="8"/>
      <c r="B242" s="8"/>
      <c r="C242" s="8"/>
      <c r="D242" s="8"/>
      <c r="E242" s="8"/>
      <c r="F242" s="8"/>
      <c r="G242" s="8"/>
      <c r="H242" s="8"/>
      <c r="I242" s="8"/>
    </row>
    <row r="243" spans="1:9" ht="15.75">
      <c r="A243" s="8"/>
      <c r="B243" s="8"/>
      <c r="C243" s="8"/>
      <c r="D243" s="8"/>
      <c r="E243" s="8"/>
      <c r="F243" s="8"/>
      <c r="G243" s="8"/>
      <c r="H243" s="8"/>
      <c r="I243" s="8"/>
    </row>
    <row r="244" spans="1:9" ht="15.75">
      <c r="A244" s="8"/>
      <c r="B244" s="8"/>
      <c r="C244" s="8"/>
      <c r="D244" s="8"/>
      <c r="E244" s="8"/>
      <c r="F244" s="8"/>
      <c r="G244" s="8"/>
      <c r="H244" s="8"/>
      <c r="I244" s="8"/>
    </row>
    <row r="245" spans="1:9" ht="15.75">
      <c r="A245" s="8"/>
      <c r="B245" s="8"/>
      <c r="C245" s="8"/>
      <c r="D245" s="8"/>
      <c r="E245" s="8"/>
      <c r="F245" s="8"/>
      <c r="G245" s="8"/>
      <c r="H245" s="8"/>
      <c r="I245" s="8"/>
    </row>
    <row r="246" spans="1:9" ht="15.75">
      <c r="A246" s="8"/>
      <c r="B246" s="8"/>
      <c r="C246" s="8"/>
      <c r="D246" s="8"/>
      <c r="E246" s="8"/>
      <c r="F246" s="8"/>
      <c r="G246" s="8"/>
      <c r="H246" s="8"/>
      <c r="I246" s="8"/>
    </row>
    <row r="247" spans="1:9" ht="15.75">
      <c r="A247" s="8"/>
      <c r="B247" s="8"/>
      <c r="C247" s="8"/>
      <c r="D247" s="8"/>
      <c r="E247" s="8"/>
      <c r="F247" s="8"/>
      <c r="G247" s="8"/>
      <c r="H247" s="8"/>
      <c r="I247" s="8"/>
    </row>
    <row r="248" spans="1:9" ht="15.75">
      <c r="A248" s="8"/>
      <c r="B248" s="8"/>
      <c r="C248" s="8"/>
      <c r="D248" s="8"/>
      <c r="E248" s="8"/>
      <c r="F248" s="8"/>
      <c r="G248" s="8"/>
      <c r="H248" s="8"/>
      <c r="I248" s="8"/>
    </row>
    <row r="249" spans="1:9" ht="15.75">
      <c r="A249" s="8"/>
      <c r="B249" s="8"/>
      <c r="C249" s="8"/>
      <c r="D249" s="8"/>
      <c r="E249" s="8"/>
      <c r="F249" s="8"/>
      <c r="G249" s="8"/>
      <c r="H249" s="8"/>
      <c r="I249" s="8"/>
    </row>
    <row r="250" spans="1:9" ht="15.75">
      <c r="A250" s="8"/>
      <c r="B250" s="8"/>
      <c r="C250" s="8"/>
      <c r="D250" s="8"/>
      <c r="E250" s="8"/>
      <c r="F250" s="8"/>
      <c r="G250" s="8"/>
      <c r="H250" s="8"/>
      <c r="I250" s="8"/>
    </row>
  </sheetData>
  <customSheetViews>
    <customSheetView guid="{1D30FCEC-0823-4194-B4FA-B1AB33D613C6}"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
      <headerFooter alignWithMargins="0"/>
    </customSheetView>
    <customSheetView guid="{DF819C10-7533-4A2E-B278-90B3B38A4AE6}"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2"/>
      <headerFooter alignWithMargins="0"/>
    </customSheetView>
    <customSheetView guid="{863DE73B-EDD5-4C94-B877-7C156CB081F7}" showPageBreaks="1" zeroValues="0" printArea="1" hiddenRows="1" hiddenColumns="1" view="pageBreakPreview" topLeftCell="A175">
      <selection activeCell="B51" sqref="B51"/>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7" orientation="portrait" r:id="rId3"/>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4"/>
      <headerFooter alignWithMargins="0"/>
    </customSheetView>
    <customSheetView guid="{CD4CA1A8-824A-452F-BDBA-32A47C1B3013}" showPageBreaks="1" printArea="1" hiddenRows="1" view="pageBreakPreview">
      <selection activeCell="M6" sqref="M6"/>
      <pageMargins left="0" right="0" top="0" bottom="0" header="0" footer="0"/>
      <printOptions horizontalCentered="1"/>
      <pageSetup paperSize="9" orientation="portrait" r:id="rId5"/>
      <headerFooter alignWithMargins="0"/>
    </customSheetView>
    <customSheetView guid="{237D8718-39ED-4FFE-B3B2-D1192F8D2E87}" showPageBreaks="1" printArea="1" hiddenRows="1" view="pageBreakPreview">
      <selection activeCell="M6" sqref="M6"/>
      <pageMargins left="0" right="0" top="0" bottom="0" header="0" footer="0"/>
      <printOptions horizontalCentered="1"/>
      <pageSetup paperSize="9" orientation="portrait" r:id="rId6"/>
      <headerFooter alignWithMargins="0"/>
    </customSheetView>
    <customSheetView guid="{1C70608C-646A-4043-A222-6253B5006A93}" showPageBreaks="1" printArea="1" hiddenRows="1">
      <selection activeCell="M6" sqref="M6"/>
      <pageMargins left="0" right="0" top="0" bottom="0" header="0" footer="0"/>
      <printOptions horizontalCentered="1"/>
      <pageSetup paperSize="9" orientation="portrait" r:id="rId7"/>
      <headerFooter alignWithMargins="0"/>
    </customSheetView>
    <customSheetView guid="{3545AE1A-D3DD-4FC8-880A-180A3F66AD42}" scale="85" showPageBreaks="1" zeroValues="0" printArea="1" hiddenRows="1" hiddenColumns="1" view="pageBreakPreview" topLeftCell="A64">
      <selection activeCell="C67" sqref="C67:I6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8"/>
      <headerFooter alignWithMargins="0"/>
    </customSheetView>
    <customSheetView guid="{C0D2F720-9CF1-451B-A21B-46E9EE29F95A}" scale="85" showPageBreaks="1" zeroValues="0" printArea="1" hiddenRows="1" hiddenColumns="1" view="pageBreakPreview" topLeftCell="A64">
      <selection activeCell="C67" sqref="C67:I67"/>
      <rowBreaks count="8" manualBreakCount="8">
        <brk id="54" max="8" man="1"/>
        <brk id="79" max="8" man="1"/>
        <brk id="97" max="8" man="1"/>
        <brk id="119" max="8" man="1"/>
        <brk id="141" max="8" man="1"/>
        <brk id="157" max="8" man="1"/>
        <brk id="158" max="8" man="1"/>
        <brk id="185" max="8" man="1"/>
      </rowBreaks>
      <pageMargins left="0" right="0" top="0" bottom="0" header="0" footer="0"/>
      <printOptions horizontalCentered="1"/>
      <pageSetup paperSize="9" scale="88" orientation="portrait" r:id="rId9"/>
      <headerFooter alignWithMargins="0"/>
    </customSheetView>
    <customSheetView guid="{629BDD3E-4046-451D-8D01-11325237A091}" zeroValues="0" hiddenRows="1" hiddenColumns="1" topLeftCell="A202">
      <selection activeCell="E64" sqref="C64:I66"/>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0"/>
      <headerFooter alignWithMargins="0"/>
    </customSheetView>
    <customSheetView guid="{61A8E90E-9DEC-4083-98B2-482D9678BA93}" showPageBreaks="1" zeroValues="0" printArea="1" hiddenRows="1" hiddenColumns="1" view="pageBreakPreview" topLeftCell="A175">
      <selection activeCell="B11" sqref="A11:IV1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7" orientation="portrait" r:id="rId11"/>
      <headerFooter alignWithMargins="0"/>
    </customSheetView>
    <customSheetView guid="{7A02FADF-FB74-44D6-AE2E-6BA6F576C5AC}" showPageBreaks="1" zeroValues="0" printArea="1" hiddenRows="1" hiddenColumns="1" state="hidden" view="pageBreakPreview" topLeftCell="A35">
      <selection activeCell="H218" sqref="H218"/>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2"/>
      <headerFooter alignWithMargins="0"/>
    </customSheetView>
    <customSheetView guid="{7864A1E9-45AA-437B-9096-371AEFEFEEA9}" showPageBreaks="1" zeroValues="0" printArea="1" hiddenRows="1" hiddenColumns="1" view="pageBreakPreview" topLeftCell="A35">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3"/>
      <headerFooter alignWithMargins="0"/>
    </customSheetView>
    <customSheetView guid="{08E040A3-FE2E-4DB6-B0FA-28C7BC299ABF}" showPageBreaks="1" zeroValues="0" printArea="1" hiddenRows="1" hiddenColumns="1" view="pageBreakPreview" topLeftCell="A38">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4"/>
      <headerFooter alignWithMargins="0"/>
    </customSheetView>
    <customSheetView guid="{EB191E35-F197-401E-A21D-A16B6A4798F5}"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5"/>
      <headerFooter alignWithMargins="0"/>
    </customSheetView>
  </customSheetViews>
  <mergeCells count="117">
    <mergeCell ref="B5:I5"/>
    <mergeCell ref="B6:I6"/>
    <mergeCell ref="A1:I1"/>
    <mergeCell ref="B2:I2"/>
    <mergeCell ref="B3:I3"/>
    <mergeCell ref="B4:I4"/>
    <mergeCell ref="B201:E201"/>
    <mergeCell ref="F201:I201"/>
    <mergeCell ref="B185:I185"/>
    <mergeCell ref="B189:E189"/>
    <mergeCell ref="F189:I189"/>
    <mergeCell ref="B191:E191"/>
    <mergeCell ref="F191:I191"/>
    <mergeCell ref="F194:I194"/>
    <mergeCell ref="B197:E197"/>
    <mergeCell ref="F197:I197"/>
    <mergeCell ref="A183:D183"/>
    <mergeCell ref="E183:I183"/>
    <mergeCell ref="B177:I177"/>
    <mergeCell ref="B179:I179"/>
    <mergeCell ref="B144:I144"/>
    <mergeCell ref="B145:I145"/>
    <mergeCell ref="B148:I148"/>
    <mergeCell ref="B149:I149"/>
    <mergeCell ref="B158:I158"/>
    <mergeCell ref="A164:I164"/>
    <mergeCell ref="B173:I173"/>
    <mergeCell ref="B170:I170"/>
    <mergeCell ref="A156:D156"/>
    <mergeCell ref="E156:I156"/>
    <mergeCell ref="B160:I160"/>
    <mergeCell ref="B150:I150"/>
    <mergeCell ref="A182:D182"/>
    <mergeCell ref="E182:I182"/>
    <mergeCell ref="A162:I162"/>
    <mergeCell ref="B168:I168"/>
    <mergeCell ref="B152:I152"/>
    <mergeCell ref="A155:D155"/>
    <mergeCell ref="E155:I155"/>
    <mergeCell ref="B175:I175"/>
    <mergeCell ref="A166:I166"/>
    <mergeCell ref="B143:I143"/>
    <mergeCell ref="A131:I131"/>
    <mergeCell ref="B133:I133"/>
    <mergeCell ref="B134:I134"/>
    <mergeCell ref="B135:I135"/>
    <mergeCell ref="A139:D139"/>
    <mergeCell ref="B141:I141"/>
    <mergeCell ref="E139:I139"/>
    <mergeCell ref="A138:D138"/>
    <mergeCell ref="B142:I142"/>
    <mergeCell ref="A95:D95"/>
    <mergeCell ref="E95:I95"/>
    <mergeCell ref="A97:I97"/>
    <mergeCell ref="B98:I98"/>
    <mergeCell ref="B99:I99"/>
    <mergeCell ref="B101:I101"/>
    <mergeCell ref="A127:I127"/>
    <mergeCell ref="A129:I129"/>
    <mergeCell ref="E138:I138"/>
    <mergeCell ref="B103:I103"/>
    <mergeCell ref="A105:I105"/>
    <mergeCell ref="E116:I116"/>
    <mergeCell ref="B107:I107"/>
    <mergeCell ref="B109:I109"/>
    <mergeCell ref="A111:I111"/>
    <mergeCell ref="A121:I121"/>
    <mergeCell ref="B113:I113"/>
    <mergeCell ref="A116:D116"/>
    <mergeCell ref="A117:D117"/>
    <mergeCell ref="E117:I117"/>
    <mergeCell ref="B119:I119"/>
    <mergeCell ref="B125:I125"/>
    <mergeCell ref="B123:I123"/>
    <mergeCell ref="A94:D94"/>
    <mergeCell ref="E94:I94"/>
    <mergeCell ref="A42:I42"/>
    <mergeCell ref="A43:I43"/>
    <mergeCell ref="A46:I46"/>
    <mergeCell ref="A47:I47"/>
    <mergeCell ref="A44:I44"/>
    <mergeCell ref="A45:I45"/>
    <mergeCell ref="A56:I56"/>
    <mergeCell ref="A58:I58"/>
    <mergeCell ref="A48:I48"/>
    <mergeCell ref="A51:D51"/>
    <mergeCell ref="E52:I52"/>
    <mergeCell ref="A54:I54"/>
    <mergeCell ref="E51:I51"/>
    <mergeCell ref="A52:D52"/>
    <mergeCell ref="C88:I88"/>
    <mergeCell ref="C84:I84"/>
    <mergeCell ref="C80:I80"/>
    <mergeCell ref="C82:I82"/>
    <mergeCell ref="A76:D76"/>
    <mergeCell ref="E76:I76"/>
    <mergeCell ref="A79:I79"/>
    <mergeCell ref="C86:I86"/>
    <mergeCell ref="A39:I39"/>
    <mergeCell ref="A40:I40"/>
    <mergeCell ref="A41:I41"/>
    <mergeCell ref="A35:I35"/>
    <mergeCell ref="A36:I36"/>
    <mergeCell ref="A37:I37"/>
    <mergeCell ref="A38:I38"/>
    <mergeCell ref="C90:I90"/>
    <mergeCell ref="B92:I92"/>
    <mergeCell ref="A60:I60"/>
    <mergeCell ref="C66:I66"/>
    <mergeCell ref="A77:D77"/>
    <mergeCell ref="E77:I77"/>
    <mergeCell ref="B74:I74"/>
    <mergeCell ref="C68:I68"/>
    <mergeCell ref="B70:I70"/>
    <mergeCell ref="B62:I62"/>
    <mergeCell ref="C64:I64"/>
    <mergeCell ref="A72:I72"/>
  </mergeCells>
  <phoneticPr fontId="24" type="noConversion"/>
  <printOptions horizontalCentered="1"/>
  <pageMargins left="0.59" right="0.42" top="0.52" bottom="0.32" header="0.27" footer="0.21"/>
  <pageSetup paperSize="9" scale="87" orientation="portrait" r:id="rId16"/>
  <headerFooter alignWithMargins="0"/>
  <rowBreaks count="7" manualBreakCount="7">
    <brk id="53" max="8" man="1"/>
    <brk id="78" max="8" man="1"/>
    <brk id="96" max="8" man="1"/>
    <brk id="118" max="8" man="1"/>
    <brk id="140" max="8" man="1"/>
    <brk id="157" max="8" man="1"/>
    <brk id="184" max="8" man="1"/>
  </rowBreaks>
  <drawing r:id="rId1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3"/>
  <dimension ref="A1:K27"/>
  <sheetViews>
    <sheetView showZeros="0" view="pageBreakPreview" topLeftCell="A8" zoomScaleSheetLayoutView="100" workbookViewId="0">
      <selection activeCell="A23" sqref="A23:J23"/>
    </sheetView>
  </sheetViews>
  <sheetFormatPr defaultRowHeight="16.5"/>
  <cols>
    <col min="1" max="1" width="12" style="71" customWidth="1"/>
    <col min="2" max="10" width="9.140625" style="71"/>
    <col min="11" max="16384" width="9.140625" style="20"/>
  </cols>
  <sheetData>
    <row r="1" spans="1:10" ht="15">
      <c r="A1" s="525" t="str">
        <f>Cover!B3</f>
        <v>SPEC. NO.:SR-I/C&amp;M/WC-4220/2025/RFx-5002004615 (SR1/T/W-CIVIL/DOM/B00/25/09183)</v>
      </c>
      <c r="B1" s="525"/>
      <c r="C1" s="525"/>
      <c r="D1" s="525"/>
      <c r="E1" s="106"/>
      <c r="F1" s="106"/>
      <c r="G1" s="106"/>
      <c r="H1" s="528" t="s">
        <v>339</v>
      </c>
      <c r="I1" s="529"/>
      <c r="J1" s="529"/>
    </row>
    <row r="2" spans="1:10" ht="15">
      <c r="A2" s="80"/>
      <c r="B2" s="80"/>
      <c r="C2" s="80"/>
      <c r="D2" s="80"/>
      <c r="E2" s="80"/>
      <c r="F2" s="80"/>
      <c r="G2" s="80"/>
      <c r="H2" s="80"/>
      <c r="I2" s="80"/>
      <c r="J2" s="80"/>
    </row>
    <row r="3" spans="1:10" ht="45" customHeight="1">
      <c r="A3" s="526" t="str">
        <f>Cover!B2</f>
        <v xml:space="preserve">Construction of Transit Camp Cum Field Hostel at Kurnool-IV Pooling Station </v>
      </c>
      <c r="B3" s="526"/>
      <c r="C3" s="526"/>
      <c r="D3" s="526"/>
      <c r="E3" s="526"/>
      <c r="F3" s="526"/>
      <c r="G3" s="526"/>
      <c r="H3" s="526"/>
      <c r="I3" s="526"/>
      <c r="J3" s="526"/>
    </row>
    <row r="5" spans="1:10" ht="15">
      <c r="A5" s="527" t="s">
        <v>340</v>
      </c>
      <c r="B5" s="527"/>
      <c r="C5" s="527"/>
      <c r="D5" s="527"/>
      <c r="E5" s="527"/>
      <c r="F5" s="527"/>
      <c r="G5" s="527"/>
      <c r="H5" s="527"/>
      <c r="I5" s="527"/>
      <c r="J5" s="527"/>
    </row>
    <row r="7" spans="1:10">
      <c r="A7" s="71" t="s">
        <v>2</v>
      </c>
      <c r="G7" s="80" t="s">
        <v>2</v>
      </c>
    </row>
    <row r="8" spans="1:10">
      <c r="A8" s="80" t="str">
        <f>'Attach 9'!A8:F8</f>
        <v>Bidder’s Name and Address (Bidder) :</v>
      </c>
      <c r="G8" s="71" t="str">
        <f>'Attach 9'!G8</f>
        <v>To</v>
      </c>
    </row>
    <row r="9" spans="1:10">
      <c r="A9" s="100" t="s">
        <v>94</v>
      </c>
      <c r="B9" s="523">
        <f>'Attach 9'!B9:F9</f>
        <v>0</v>
      </c>
      <c r="C9" s="523"/>
      <c r="D9" s="523"/>
      <c r="E9" s="523"/>
      <c r="F9" s="523"/>
      <c r="G9" s="71" t="str">
        <f>'Attach 9'!G9</f>
        <v>Contract &amp; Material</v>
      </c>
    </row>
    <row r="10" spans="1:10">
      <c r="A10" s="100" t="s">
        <v>95</v>
      </c>
      <c r="B10" s="524">
        <f>'Attach 9'!B10:F10</f>
        <v>0</v>
      </c>
      <c r="C10" s="524"/>
      <c r="D10" s="524"/>
      <c r="E10" s="524"/>
      <c r="F10" s="524"/>
      <c r="G10" s="71" t="str">
        <f>'Attach 9'!G10</f>
        <v>Power Grid Corporation of India Ltd.,</v>
      </c>
    </row>
    <row r="11" spans="1:10">
      <c r="B11" s="524">
        <f>'Attach 9'!B11:F11</f>
        <v>0</v>
      </c>
      <c r="C11" s="524"/>
      <c r="D11" s="524"/>
      <c r="E11" s="524"/>
      <c r="F11" s="524"/>
      <c r="G11" s="71" t="str">
        <f>'Attach 9'!G11</f>
        <v>Southern Region -I Headquarters</v>
      </c>
    </row>
    <row r="12" spans="1:10">
      <c r="B12" s="524">
        <f>'Attach 9'!B12:F12</f>
        <v>0</v>
      </c>
      <c r="C12" s="524"/>
      <c r="D12" s="524"/>
      <c r="E12" s="524"/>
      <c r="F12" s="524"/>
      <c r="G12" s="71" t="str">
        <f>'Attach 9'!G12</f>
        <v>Kavadiguda Main Road</v>
      </c>
    </row>
    <row r="14" spans="1:10">
      <c r="A14" s="71" t="s">
        <v>33</v>
      </c>
    </row>
    <row r="16" spans="1:10" ht="55.5" customHeight="1">
      <c r="A16" s="369" t="s">
        <v>341</v>
      </c>
      <c r="B16" s="369"/>
      <c r="C16" s="369"/>
      <c r="D16" s="369"/>
      <c r="E16" s="369"/>
      <c r="F16" s="369"/>
      <c r="G16" s="369"/>
      <c r="H16" s="369"/>
      <c r="I16" s="369"/>
      <c r="J16" s="369"/>
    </row>
    <row r="17" spans="1:11">
      <c r="A17" s="108"/>
      <c r="B17" s="108"/>
      <c r="C17" s="108"/>
      <c r="D17" s="108"/>
      <c r="E17" s="108"/>
      <c r="F17" s="108"/>
      <c r="G17" s="108"/>
      <c r="H17" s="108"/>
      <c r="I17" s="108"/>
      <c r="J17" s="108"/>
    </row>
    <row r="18" spans="1:11" ht="57" customHeight="1">
      <c r="A18" s="369" t="s">
        <v>342</v>
      </c>
      <c r="B18" s="369"/>
      <c r="C18" s="369"/>
      <c r="D18" s="369"/>
      <c r="E18" s="369"/>
      <c r="F18" s="369"/>
      <c r="G18" s="369"/>
      <c r="H18" s="369"/>
      <c r="I18" s="369"/>
      <c r="J18" s="369"/>
    </row>
    <row r="20" spans="1:11" ht="42" customHeight="1">
      <c r="A20" s="107" t="s">
        <v>189</v>
      </c>
      <c r="B20" s="369" t="s">
        <v>343</v>
      </c>
      <c r="C20" s="369"/>
      <c r="D20" s="369"/>
      <c r="E20" s="369"/>
      <c r="F20" s="369"/>
      <c r="G20" s="369"/>
      <c r="H20" s="369"/>
      <c r="I20" s="369"/>
      <c r="J20" s="369"/>
    </row>
    <row r="21" spans="1:11" ht="54" customHeight="1">
      <c r="A21" s="107" t="s">
        <v>196</v>
      </c>
      <c r="B21" s="369" t="s">
        <v>344</v>
      </c>
      <c r="C21" s="369"/>
      <c r="D21" s="369"/>
      <c r="E21" s="369"/>
      <c r="F21" s="369"/>
      <c r="G21" s="369"/>
      <c r="H21" s="369"/>
      <c r="I21" s="369"/>
      <c r="J21" s="369"/>
    </row>
    <row r="23" spans="1:11" ht="83.25" customHeight="1">
      <c r="A23" s="369" t="s">
        <v>345</v>
      </c>
      <c r="B23" s="369"/>
      <c r="C23" s="369"/>
      <c r="D23" s="369"/>
      <c r="E23" s="369"/>
      <c r="F23" s="369"/>
      <c r="G23" s="369"/>
      <c r="H23" s="369"/>
      <c r="I23" s="369"/>
      <c r="J23" s="369"/>
    </row>
    <row r="25" spans="1:11">
      <c r="A25" s="71" t="str">
        <f>'Name of Bidder'!B23</f>
        <v xml:space="preserve">Date     </v>
      </c>
      <c r="B25" s="530">
        <f>'Name of Bidder'!D23</f>
        <v>0</v>
      </c>
      <c r="C25" s="530"/>
      <c r="F25" s="524" t="str">
        <f>'Name of Bidder'!B20</f>
        <v xml:space="preserve">Printed Name </v>
      </c>
      <c r="G25" s="524"/>
      <c r="H25" s="523">
        <f>'Name of Bidder'!D20</f>
        <v>0</v>
      </c>
      <c r="I25" s="523"/>
      <c r="J25" s="523"/>
      <c r="K25" s="166"/>
    </row>
    <row r="27" spans="1:11">
      <c r="A27" s="71" t="str">
        <f>'Name of Bidder'!B24</f>
        <v xml:space="preserve">Place     </v>
      </c>
      <c r="B27" s="523">
        <f>'Name of Bidder'!D24</f>
        <v>0</v>
      </c>
      <c r="C27" s="523"/>
      <c r="F27" s="524" t="str">
        <f>'Name of Bidder'!B21</f>
        <v>Designation</v>
      </c>
      <c r="G27" s="524"/>
      <c r="H27" s="523">
        <f>'Name of Bidder'!D21</f>
        <v>0</v>
      </c>
      <c r="I27" s="523"/>
      <c r="J27" s="523"/>
    </row>
  </sheetData>
  <sheetProtection algorithmName="SHA-512" hashValue="XdjmE4VdIxbsxGLqwiuc6sh3rKVtBKyyQ2ZKw1EmpTW3oMeNvg4jGD2OhIdBt7GyyYU014NfQcAnajKOwCzP8Q==" saltValue="DlULPOwILpZVV8y20OgCsA==" spinCount="100000" sheet="1" objects="1" scenarios="1"/>
  <customSheetViews>
    <customSheetView guid="{1D30FCEC-0823-4194-B4FA-B1AB33D613C6}" showPageBreaks="1" zeroValues="0" printArea="1" view="pageBreakPreview">
      <selection activeCell="N16" sqref="N16"/>
      <pageMargins left="0" right="0" top="0" bottom="0" header="0" footer="0"/>
      <pageSetup orientation="portrait" r:id="rId1"/>
      <headerFooter alignWithMargins="0"/>
    </customSheetView>
    <customSheetView guid="{DF819C10-7533-4A2E-B278-90B3B38A4AE6}" showPageBreaks="1" zeroValues="0" printArea="1" view="pageBreakPreview">
      <selection activeCell="N16" sqref="N16"/>
      <pageMargins left="0" right="0" top="0" bottom="0" header="0" footer="0"/>
      <pageSetup orientation="portrait" r:id="rId2"/>
      <headerFooter alignWithMargins="0"/>
    </customSheetView>
    <customSheetView guid="{863DE73B-EDD5-4C94-B877-7C156CB081F7}" zeroValues="0">
      <selection activeCell="K25" sqref="K25"/>
      <pageMargins left="0" right="0" top="0" bottom="0" header="0" footer="0"/>
      <pageSetup orientation="portrait" r:id="rId3"/>
      <headerFooter alignWithMargins="0"/>
    </customSheetView>
    <customSheetView guid="{6B2C1320-5106-401D-86E8-03FFC7419150}" scale="85" showPageBreaks="1" zeroValues="0" printArea="1" view="pageBreakPreview" showRuler="0">
      <selection activeCell="L2" sqref="L2"/>
      <pageMargins left="0" right="0" top="0" bottom="0" header="0" footer="0"/>
      <pageSetup scale="103" orientation="portrait" r:id="rId4"/>
      <headerFooter alignWithMargins="0"/>
    </customSheetView>
    <customSheetView guid="{3545AE1A-D3DD-4FC8-880A-180A3F66AD42}" scale="85" showPageBreaks="1" zeroValues="0" printArea="1" view="pageBreakPreview">
      <selection activeCell="L4" sqref="L4"/>
      <pageMargins left="0" right="0" top="0" bottom="0" header="0" footer="0"/>
      <pageSetup scale="103" orientation="portrait" r:id="rId5"/>
      <headerFooter alignWithMargins="0"/>
    </customSheetView>
    <customSheetView guid="{C0D2F720-9CF1-451B-A21B-46E9EE29F95A}" scale="85" showPageBreaks="1" zeroValues="0" printArea="1" view="pageBreakPreview">
      <selection activeCell="L4" sqref="L4"/>
      <pageMargins left="0" right="0" top="0" bottom="0" header="0" footer="0"/>
      <pageSetup scale="103" orientation="portrait" r:id="rId6"/>
      <headerFooter alignWithMargins="0"/>
    </customSheetView>
    <customSheetView guid="{629BDD3E-4046-451D-8D01-11325237A091}" zeroValues="0" topLeftCell="A21">
      <selection activeCell="K25" sqref="K25"/>
      <pageMargins left="0" right="0" top="0" bottom="0" header="0" footer="0"/>
      <pageSetup orientation="portrait" r:id="rId7"/>
      <headerFooter alignWithMargins="0"/>
    </customSheetView>
    <customSheetView guid="{61A8E90E-9DEC-4083-98B2-482D9678BA93}" zeroValues="0">
      <selection activeCell="B11" sqref="A11:IV12"/>
      <pageMargins left="0" right="0" top="0" bottom="0" header="0" footer="0"/>
      <pageSetup orientation="portrait" r:id="rId8"/>
      <headerFooter alignWithMargins="0"/>
    </customSheetView>
    <customSheetView guid="{7A02FADF-FB74-44D6-AE2E-6BA6F576C5AC}" showPageBreaks="1" zeroValues="0" printArea="1" view="pageBreakPreview" topLeftCell="A22">
      <selection activeCell="A16" sqref="A16:J16"/>
      <pageMargins left="0" right="0" top="0" bottom="0" header="0" footer="0"/>
      <pageSetup orientation="portrait" r:id="rId9"/>
      <headerFooter alignWithMargins="0"/>
    </customSheetView>
    <customSheetView guid="{7864A1E9-45AA-437B-9096-371AEFEFEEA9}" showPageBreaks="1" zeroValues="0" printArea="1" view="pageBreakPreview">
      <selection activeCell="N16" sqref="N16"/>
      <pageMargins left="0" right="0" top="0" bottom="0" header="0" footer="0"/>
      <pageSetup orientation="portrait" r:id="rId10"/>
      <headerFooter alignWithMargins="0"/>
    </customSheetView>
    <customSheetView guid="{08E040A3-FE2E-4DB6-B0FA-28C7BC299ABF}" showPageBreaks="1" zeroValues="0" printArea="1" view="pageBreakPreview" topLeftCell="A25">
      <selection activeCell="N16" sqref="N16"/>
      <pageMargins left="0" right="0" top="0" bottom="0" header="0" footer="0"/>
      <pageSetup orientation="portrait" r:id="rId11"/>
      <headerFooter alignWithMargins="0"/>
    </customSheetView>
    <customSheetView guid="{EB191E35-F197-401E-A21D-A16B6A4798F5}" showPageBreaks="1" zeroValues="0" printArea="1" view="pageBreakPreview">
      <selection activeCell="N16" sqref="N16"/>
      <pageMargins left="0" right="0" top="0" bottom="0" header="0" footer="0"/>
      <pageSetup orientation="portrait" r:id="rId12"/>
      <headerFooter alignWithMargins="0"/>
    </customSheetView>
  </customSheetViews>
  <mergeCells count="19">
    <mergeCell ref="A23:J23"/>
    <mergeCell ref="B21:J21"/>
    <mergeCell ref="B20:J20"/>
    <mergeCell ref="B27:C27"/>
    <mergeCell ref="B25:C25"/>
    <mergeCell ref="F27:G27"/>
    <mergeCell ref="F25:G25"/>
    <mergeCell ref="H27:J27"/>
    <mergeCell ref="H25:J25"/>
    <mergeCell ref="A1:D1"/>
    <mergeCell ref="A3:J3"/>
    <mergeCell ref="A5:J5"/>
    <mergeCell ref="H1:J1"/>
    <mergeCell ref="A16:J16"/>
    <mergeCell ref="A18:J18"/>
    <mergeCell ref="B9:F9"/>
    <mergeCell ref="B12:F12"/>
    <mergeCell ref="B11:F11"/>
    <mergeCell ref="B10:F10"/>
  </mergeCells>
  <phoneticPr fontId="41" type="noConversion"/>
  <pageMargins left="0.75" right="0.45" top="0.7" bottom="0.56999999999999995" header="0.34" footer="0.31"/>
  <pageSetup orientation="portrait" r:id="rId13"/>
  <headerFooter alignWithMargins="0"/>
  <ignoredErrors>
    <ignoredError sqref="B25" unlockedFormula="1"/>
  </ignoredErrors>
  <drawing r:id="rId1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2D066E-527B-41D2-ABEE-573911924844}">
  <dimension ref="A1:I39"/>
  <sheetViews>
    <sheetView showGridLines="0" showZeros="0" view="pageBreakPreview" topLeftCell="A6" zoomScaleSheetLayoutView="100" workbookViewId="0">
      <selection activeCell="I15" sqref="I15"/>
    </sheetView>
  </sheetViews>
  <sheetFormatPr defaultRowHeight="16.5"/>
  <cols>
    <col min="1" max="1" width="12.140625" style="82" customWidth="1"/>
    <col min="2" max="2" width="20.5703125" style="82" customWidth="1"/>
    <col min="3" max="3" width="11.42578125" style="82" customWidth="1"/>
    <col min="4" max="4" width="23" style="82" customWidth="1"/>
    <col min="5" max="5" width="39.28515625" style="82" customWidth="1"/>
    <col min="6" max="8" width="9.140625" style="21"/>
    <col min="9" max="16384" width="9.140625" style="20"/>
  </cols>
  <sheetData>
    <row r="1" spans="1:9" ht="21.75" customHeight="1">
      <c r="A1" s="69" t="str">
        <f>Cover!B3</f>
        <v>SPEC. NO.:SR-I/C&amp;M/WC-4220/2025/RFx-5002004615 (SR1/T/W-CIVIL/DOM/B00/25/09183)</v>
      </c>
      <c r="B1" s="97"/>
      <c r="C1" s="97"/>
      <c r="D1" s="97"/>
      <c r="E1" s="67" t="s">
        <v>229</v>
      </c>
    </row>
    <row r="2" spans="1:9" ht="15.75">
      <c r="A2" s="98"/>
      <c r="B2" s="98"/>
      <c r="C2" s="98"/>
      <c r="D2" s="98"/>
      <c r="E2" s="98"/>
    </row>
    <row r="3" spans="1:9" ht="63.75" customHeight="1">
      <c r="A3" s="433" t="str">
        <f>Cover!B2</f>
        <v xml:space="preserve">Construction of Transit Camp Cum Field Hostel at Kurnool-IV Pooling Station </v>
      </c>
      <c r="B3" s="433"/>
      <c r="C3" s="433"/>
      <c r="D3" s="433"/>
      <c r="E3" s="433"/>
      <c r="F3" s="57"/>
      <c r="G3" s="57"/>
      <c r="H3" s="57"/>
    </row>
    <row r="4" spans="1:9" ht="20.100000000000001" customHeight="1">
      <c r="A4" s="93"/>
      <c r="H4" s="22"/>
      <c r="I4" s="23"/>
    </row>
    <row r="5" spans="1:9" ht="20.100000000000001" customHeight="1">
      <c r="A5" s="498" t="s">
        <v>553</v>
      </c>
      <c r="B5" s="498"/>
      <c r="C5" s="498"/>
      <c r="D5" s="498"/>
      <c r="E5" s="498"/>
      <c r="F5" s="24"/>
      <c r="H5" s="22"/>
      <c r="I5" s="23"/>
    </row>
    <row r="6" spans="1:9" ht="20.100000000000001" customHeight="1">
      <c r="A6" s="101"/>
      <c r="H6" s="22"/>
      <c r="I6" s="23"/>
    </row>
    <row r="7" spans="1:9" ht="20.100000000000001" customHeight="1">
      <c r="A7" s="72" t="s">
        <v>2</v>
      </c>
      <c r="E7" s="74" t="s">
        <v>2</v>
      </c>
      <c r="H7" s="22"/>
      <c r="I7" s="23"/>
    </row>
    <row r="8" spans="1:9" ht="36" customHeight="1">
      <c r="A8" s="432" t="str">
        <f>'Attach 7'!A8:D8</f>
        <v>Bidders Name &amp; Address</v>
      </c>
      <c r="B8" s="432"/>
      <c r="C8" s="432"/>
      <c r="D8" s="432"/>
      <c r="E8" s="75" t="str">
        <f>'Attach 7'!E8</f>
        <v>To</v>
      </c>
      <c r="H8" s="22"/>
      <c r="I8" s="23"/>
    </row>
    <row r="9" spans="1:9">
      <c r="A9" s="102" t="s">
        <v>94</v>
      </c>
      <c r="B9" s="435">
        <f>'Attach 7'!B9:D9</f>
        <v>0</v>
      </c>
      <c r="C9" s="435"/>
      <c r="D9" s="435"/>
      <c r="E9" s="75" t="str">
        <f>'Attach 7'!E9</f>
        <v>Sr.GM(C&amp;M)</v>
      </c>
      <c r="H9" s="22"/>
      <c r="I9" s="23"/>
    </row>
    <row r="10" spans="1:9">
      <c r="A10" s="102" t="s">
        <v>95</v>
      </c>
      <c r="B10" s="436">
        <f>'Attach 7'!B10:D10</f>
        <v>0</v>
      </c>
      <c r="C10" s="436"/>
      <c r="D10" s="436"/>
      <c r="E10" s="75" t="str">
        <f>'Attach 7'!E10</f>
        <v>Contracts &amp; Materials Department</v>
      </c>
      <c r="H10" s="22"/>
      <c r="I10" s="23"/>
    </row>
    <row r="11" spans="1:9">
      <c r="B11" s="436">
        <f>'Attach 7'!B11:D11</f>
        <v>0</v>
      </c>
      <c r="C11" s="436"/>
      <c r="D11" s="436"/>
      <c r="E11" s="75" t="str">
        <f>'Attach 7'!E11</f>
        <v>Power Grid Corporation of India Ltd.,</v>
      </c>
    </row>
    <row r="12" spans="1:9">
      <c r="A12" s="101"/>
      <c r="B12" s="436">
        <f>'Attach 7'!B12:D12</f>
        <v>0</v>
      </c>
      <c r="C12" s="436"/>
      <c r="D12" s="436"/>
      <c r="E12" s="103" t="str">
        <f>'Attach 7'!E12</f>
        <v xml:space="preserve">Kavadiguda Main Road, </v>
      </c>
    </row>
    <row r="13" spans="1:9" ht="20.100000000000001" customHeight="1">
      <c r="A13" s="101"/>
      <c r="B13" s="104"/>
      <c r="C13" s="104"/>
      <c r="D13" s="104"/>
      <c r="E13" s="71"/>
    </row>
    <row r="14" spans="1:9" ht="20.100000000000001" customHeight="1">
      <c r="A14" s="82" t="s">
        <v>33</v>
      </c>
    </row>
    <row r="15" spans="1:9" ht="20.100000000000001" customHeight="1">
      <c r="A15" s="101"/>
    </row>
    <row r="16" spans="1:9" ht="62.25" customHeight="1">
      <c r="A16" s="531" t="s">
        <v>554</v>
      </c>
      <c r="B16" s="531"/>
      <c r="C16" s="531"/>
      <c r="D16" s="531"/>
      <c r="E16" s="531"/>
    </row>
    <row r="17" spans="1:5" ht="20.100000000000001" customHeight="1">
      <c r="A17" s="101"/>
    </row>
    <row r="18" spans="1:5" ht="20.100000000000001" customHeight="1">
      <c r="A18" s="109"/>
    </row>
    <row r="19" spans="1:5" ht="20.100000000000001" customHeight="1"/>
    <row r="20" spans="1:5" ht="20.100000000000001" hidden="1" customHeight="1">
      <c r="A20" s="109"/>
    </row>
    <row r="21" spans="1:5" ht="20.100000000000001" hidden="1" customHeight="1">
      <c r="A21" s="109"/>
    </row>
    <row r="22" spans="1:5" ht="20.100000000000001" hidden="1" customHeight="1"/>
    <row r="23" spans="1:5" ht="33" customHeight="1">
      <c r="D23" s="88"/>
    </row>
    <row r="24" spans="1:5" ht="33" customHeight="1">
      <c r="A24" s="87" t="s">
        <v>88</v>
      </c>
      <c r="B24" s="114">
        <f>'Name of Bidder'!D23</f>
        <v>0</v>
      </c>
      <c r="C24" s="115"/>
      <c r="D24" s="88" t="s">
        <v>89</v>
      </c>
      <c r="E24" s="116">
        <f>'Name of Bidder'!D20</f>
        <v>0</v>
      </c>
    </row>
    <row r="25" spans="1:5" ht="33" customHeight="1">
      <c r="A25" s="87" t="s">
        <v>90</v>
      </c>
      <c r="B25" s="116">
        <f>'Name of Bidder'!D24</f>
        <v>0</v>
      </c>
      <c r="C25" s="115"/>
      <c r="D25" s="88" t="s">
        <v>91</v>
      </c>
      <c r="E25" s="116">
        <f>'Name of Bidder'!D21</f>
        <v>0</v>
      </c>
    </row>
    <row r="26" spans="1:5" ht="33" customHeight="1">
      <c r="D26" s="88"/>
    </row>
    <row r="27" spans="1:5" ht="20.100000000000001" customHeight="1"/>
    <row r="28" spans="1:5" ht="20.100000000000001" customHeight="1">
      <c r="A28" s="73"/>
    </row>
    <row r="29" spans="1:5" ht="20.100000000000001" customHeight="1"/>
    <row r="30" spans="1:5" ht="20.100000000000001" customHeight="1"/>
    <row r="31" spans="1:5" ht="20.100000000000001" customHeight="1">
      <c r="A31" s="73"/>
    </row>
    <row r="32" spans="1:5" ht="20.100000000000001" customHeight="1"/>
    <row r="33" spans="1:1" ht="20.100000000000001" customHeight="1">
      <c r="A33" s="73"/>
    </row>
    <row r="34" spans="1:1" ht="20.100000000000001" customHeight="1"/>
    <row r="35" spans="1:1" ht="20.100000000000001" customHeight="1">
      <c r="A35" s="73"/>
    </row>
    <row r="36" spans="1:1" ht="20.100000000000001" customHeight="1"/>
    <row r="37" spans="1:1" ht="20.100000000000001" customHeight="1"/>
    <row r="38" spans="1:1" ht="20.100000000000001" customHeight="1"/>
    <row r="39" spans="1:1" ht="20.100000000000001" customHeight="1"/>
  </sheetData>
  <sheetProtection algorithmName="SHA-512" hashValue="32VSsymgVw6VwlXKM9Gsmd2JerdEC26HnCWuhsxpsy46+W5bf+FgU+VIO3H93+SXE37uY9GzSrUGck6L9IbWcA==" saltValue="HP/aPB7lM/UFbu3VUVLwXA==" spinCount="100000" sheet="1" objects="1" scenarios="1"/>
  <mergeCells count="8">
    <mergeCell ref="B12:D12"/>
    <mergeCell ref="A16:E16"/>
    <mergeCell ref="A3:E3"/>
    <mergeCell ref="A5:E5"/>
    <mergeCell ref="A8:D8"/>
    <mergeCell ref="B9:D9"/>
    <mergeCell ref="B10:D10"/>
    <mergeCell ref="B11:D11"/>
  </mergeCells>
  <pageMargins left="0.59" right="0.49" top="0.57999999999999996" bottom="0.6" header="0.34" footer="0.35"/>
  <pageSetup scale="97" orientation="portrait" r:id="rId1"/>
  <headerFooter alignWithMargins="0">
    <oddFooter>&amp;R&amp;"Book Antiqua,Bold"&amp;8 Page &amp;P of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1AD8A-8F92-472D-8E38-FFE60AB3FFDD}">
  <sheetPr>
    <tabColor theme="9" tint="0.59999389629810485"/>
  </sheetPr>
  <dimension ref="A1:K34"/>
  <sheetViews>
    <sheetView showZeros="0" view="pageBreakPreview" topLeftCell="A20" zoomScaleSheetLayoutView="100" workbookViewId="0">
      <selection activeCell="P20" sqref="P20"/>
    </sheetView>
  </sheetViews>
  <sheetFormatPr defaultRowHeight="16.5"/>
  <cols>
    <col min="1" max="1" width="12" style="71" customWidth="1"/>
    <col min="2" max="9" width="9.140625" style="71"/>
    <col min="10" max="10" width="30.7109375" style="71" customWidth="1"/>
    <col min="11" max="16384" width="9.140625" style="20"/>
  </cols>
  <sheetData>
    <row r="1" spans="1:10" ht="15">
      <c r="A1" s="525" t="str">
        <f>Cover!B3</f>
        <v>SPEC. NO.:SR-I/C&amp;M/WC-4220/2025/RFx-5002004615 (SR1/T/W-CIVIL/DOM/B00/25/09183)</v>
      </c>
      <c r="B1" s="525"/>
      <c r="C1" s="525"/>
      <c r="D1" s="525"/>
      <c r="E1" s="106"/>
      <c r="F1" s="106"/>
      <c r="G1" s="106"/>
      <c r="H1" s="528" t="s">
        <v>540</v>
      </c>
      <c r="I1" s="529"/>
      <c r="J1" s="529"/>
    </row>
    <row r="2" spans="1:10" ht="15">
      <c r="A2" s="80"/>
      <c r="B2" s="80"/>
      <c r="C2" s="80"/>
      <c r="D2" s="80"/>
      <c r="E2" s="80"/>
      <c r="F2" s="80"/>
      <c r="G2" s="80"/>
      <c r="H2" s="80"/>
      <c r="I2" s="80"/>
      <c r="J2" s="80"/>
    </row>
    <row r="3" spans="1:10" ht="35.25" customHeight="1">
      <c r="A3" s="526" t="str">
        <f>Cover!B2</f>
        <v xml:space="preserve">Construction of Transit Camp Cum Field Hostel at Kurnool-IV Pooling Station </v>
      </c>
      <c r="B3" s="526"/>
      <c r="C3" s="526"/>
      <c r="D3" s="526"/>
      <c r="E3" s="526"/>
      <c r="F3" s="526"/>
      <c r="G3" s="526"/>
      <c r="H3" s="526"/>
      <c r="I3" s="526"/>
      <c r="J3" s="526"/>
    </row>
    <row r="5" spans="1:10" ht="15">
      <c r="A5" s="527" t="s">
        <v>568</v>
      </c>
      <c r="B5" s="527"/>
      <c r="C5" s="527"/>
      <c r="D5" s="527"/>
      <c r="E5" s="527"/>
      <c r="F5" s="527"/>
      <c r="G5" s="527"/>
      <c r="H5" s="527"/>
      <c r="I5" s="527"/>
      <c r="J5" s="527"/>
    </row>
    <row r="6" spans="1:10">
      <c r="A6" s="71" t="s">
        <v>2</v>
      </c>
      <c r="G6" s="80" t="s">
        <v>2</v>
      </c>
    </row>
    <row r="7" spans="1:10">
      <c r="A7" s="80" t="str">
        <f>'Attach 9'!A8:F8</f>
        <v>Bidder’s Name and Address (Bidder) :</v>
      </c>
      <c r="G7" s="71" t="str">
        <f>'Attach 9'!G8</f>
        <v>To</v>
      </c>
    </row>
    <row r="8" spans="1:10">
      <c r="A8" s="100" t="s">
        <v>94</v>
      </c>
      <c r="B8" s="523">
        <f>'Attach 9'!B9:F9</f>
        <v>0</v>
      </c>
      <c r="C8" s="523"/>
      <c r="D8" s="523"/>
      <c r="E8" s="523"/>
      <c r="F8" s="523"/>
      <c r="G8" s="71" t="str">
        <f>'Attach 9'!G9</f>
        <v>Contract &amp; Material</v>
      </c>
    </row>
    <row r="9" spans="1:10">
      <c r="A9" s="100" t="s">
        <v>95</v>
      </c>
      <c r="B9" s="524">
        <f>'Attach 9'!B10:F10</f>
        <v>0</v>
      </c>
      <c r="C9" s="524"/>
      <c r="D9" s="524"/>
      <c r="E9" s="524"/>
      <c r="F9" s="524"/>
      <c r="G9" s="71" t="str">
        <f>'Attach 9'!G10</f>
        <v>Power Grid Corporation of India Ltd.,</v>
      </c>
    </row>
    <row r="10" spans="1:10">
      <c r="B10" s="524">
        <f>'Attach 9'!B11:F11</f>
        <v>0</v>
      </c>
      <c r="C10" s="524"/>
      <c r="D10" s="524"/>
      <c r="E10" s="524"/>
      <c r="F10" s="524"/>
      <c r="G10" s="71" t="str">
        <f>'Attach 9'!G11</f>
        <v>Southern Region -I Headquarters</v>
      </c>
    </row>
    <row r="11" spans="1:10">
      <c r="B11" s="524">
        <f>'Attach 9'!B12:F12</f>
        <v>0</v>
      </c>
      <c r="C11" s="524"/>
      <c r="D11" s="524"/>
      <c r="E11" s="524"/>
      <c r="F11" s="524"/>
      <c r="G11" s="71" t="str">
        <f>'Attach 9'!G12</f>
        <v>Kavadiguda Main Road</v>
      </c>
    </row>
    <row r="13" spans="1:10">
      <c r="A13" s="71" t="s">
        <v>33</v>
      </c>
    </row>
    <row r="15" spans="1:10" ht="37.5" customHeight="1">
      <c r="A15" s="532" t="s">
        <v>567</v>
      </c>
      <c r="B15" s="532"/>
      <c r="C15" s="532"/>
      <c r="D15" s="532"/>
      <c r="E15" s="532"/>
      <c r="F15" s="532"/>
      <c r="G15" s="532"/>
      <c r="H15" s="532"/>
      <c r="I15" s="532"/>
      <c r="J15" s="532"/>
    </row>
    <row r="16" spans="1:10" ht="71.25" customHeight="1">
      <c r="A16" s="400" t="s">
        <v>572</v>
      </c>
      <c r="B16" s="370"/>
      <c r="C16" s="370"/>
      <c r="D16" s="370"/>
      <c r="E16" s="370"/>
      <c r="F16" s="370"/>
      <c r="G16" s="370"/>
      <c r="H16" s="370"/>
      <c r="I16" s="370"/>
      <c r="J16" s="370"/>
    </row>
    <row r="17" spans="1:11" ht="255" customHeight="1">
      <c r="A17" s="532" t="s">
        <v>564</v>
      </c>
      <c r="B17" s="532"/>
      <c r="C17" s="532"/>
      <c r="D17" s="532"/>
      <c r="E17" s="532"/>
      <c r="F17" s="532"/>
      <c r="G17" s="532"/>
      <c r="H17" s="532"/>
      <c r="I17" s="532"/>
      <c r="J17" s="532"/>
    </row>
    <row r="18" spans="1:11" ht="218.25" customHeight="1">
      <c r="A18" s="532" t="s">
        <v>562</v>
      </c>
      <c r="B18" s="532"/>
      <c r="C18" s="532"/>
      <c r="D18" s="532"/>
      <c r="E18" s="532"/>
      <c r="F18" s="532"/>
      <c r="G18" s="532"/>
      <c r="H18" s="532"/>
      <c r="I18" s="532"/>
      <c r="J18" s="532"/>
    </row>
    <row r="19" spans="1:11" ht="271.5" customHeight="1">
      <c r="A19" s="532" t="s">
        <v>563</v>
      </c>
      <c r="B19" s="532"/>
      <c r="C19" s="532"/>
      <c r="D19" s="532"/>
      <c r="E19" s="532"/>
      <c r="F19" s="532"/>
      <c r="G19" s="532"/>
      <c r="H19" s="532"/>
      <c r="I19" s="532"/>
      <c r="J19" s="532"/>
    </row>
    <row r="20" spans="1:11" ht="339.75" customHeight="1">
      <c r="A20" s="532" t="s">
        <v>565</v>
      </c>
      <c r="B20" s="532"/>
      <c r="C20" s="532"/>
      <c r="D20" s="532"/>
      <c r="E20" s="532"/>
      <c r="F20" s="532"/>
      <c r="G20" s="532"/>
      <c r="H20" s="532"/>
      <c r="I20" s="532"/>
      <c r="J20" s="532"/>
    </row>
    <row r="21" spans="1:11" ht="80.25" customHeight="1">
      <c r="A21" s="390" t="s">
        <v>566</v>
      </c>
      <c r="B21" s="390"/>
      <c r="C21" s="390"/>
      <c r="D21" s="390"/>
      <c r="E21" s="390"/>
      <c r="F21" s="390"/>
      <c r="G21" s="390"/>
      <c r="H21" s="390"/>
      <c r="I21" s="390"/>
      <c r="J21" s="390"/>
    </row>
    <row r="22" spans="1:11" ht="58.5" customHeight="1">
      <c r="A22" s="369" t="s">
        <v>346</v>
      </c>
      <c r="B22" s="369"/>
      <c r="C22" s="369"/>
      <c r="D22" s="369"/>
      <c r="E22" s="369"/>
      <c r="F22" s="369"/>
      <c r="G22" s="369"/>
      <c r="H22" s="369"/>
      <c r="I22" s="369"/>
      <c r="J22" s="369"/>
    </row>
    <row r="23" spans="1:11" ht="55.5" customHeight="1">
      <c r="A23" s="369" t="s">
        <v>347</v>
      </c>
      <c r="B23" s="369"/>
      <c r="C23" s="369"/>
      <c r="D23" s="369"/>
      <c r="E23" s="369"/>
      <c r="F23" s="369"/>
      <c r="G23" s="369"/>
      <c r="H23" s="369"/>
      <c r="I23" s="369"/>
      <c r="J23" s="369"/>
    </row>
    <row r="24" spans="1:11">
      <c r="A24" s="71" t="s">
        <v>348</v>
      </c>
    </row>
    <row r="25" spans="1:11">
      <c r="A25" s="71" t="s">
        <v>349</v>
      </c>
    </row>
    <row r="26" spans="1:11">
      <c r="A26" s="71" t="s">
        <v>350</v>
      </c>
    </row>
    <row r="27" spans="1:11">
      <c r="A27" s="71" t="s">
        <v>351</v>
      </c>
    </row>
    <row r="28" spans="1:11">
      <c r="A28" s="71" t="s">
        <v>352</v>
      </c>
    </row>
    <row r="29" spans="1:11">
      <c r="A29" s="71" t="s">
        <v>353</v>
      </c>
    </row>
    <row r="31" spans="1:11">
      <c r="A31" s="369"/>
      <c r="B31" s="369"/>
      <c r="C31" s="369"/>
      <c r="D31" s="369"/>
      <c r="E31" s="369"/>
      <c r="F31" s="369"/>
      <c r="G31" s="369"/>
      <c r="H31" s="369"/>
      <c r="I31" s="369"/>
      <c r="J31" s="369"/>
    </row>
    <row r="32" spans="1:11">
      <c r="A32" s="71" t="str">
        <f>'Name of Bidder'!B23</f>
        <v xml:space="preserve">Date     </v>
      </c>
      <c r="B32" s="530">
        <f>'Name of Bidder'!D23</f>
        <v>0</v>
      </c>
      <c r="C32" s="530"/>
      <c r="F32" s="524" t="str">
        <f>'Name of Bidder'!B20</f>
        <v xml:space="preserve">Printed Name </v>
      </c>
      <c r="G32" s="524"/>
      <c r="H32" s="523">
        <f>'Name of Bidder'!D20</f>
        <v>0</v>
      </c>
      <c r="I32" s="523"/>
      <c r="J32" s="523"/>
      <c r="K32" s="166"/>
    </row>
    <row r="34" spans="1:10">
      <c r="A34" s="71" t="str">
        <f>'Name of Bidder'!B24</f>
        <v xml:space="preserve">Place     </v>
      </c>
      <c r="B34" s="523">
        <f>'Name of Bidder'!D24</f>
        <v>0</v>
      </c>
      <c r="C34" s="523"/>
      <c r="F34" s="524" t="str">
        <f>'Name of Bidder'!B21</f>
        <v>Designation</v>
      </c>
      <c r="G34" s="524"/>
      <c r="H34" s="523">
        <f>'Name of Bidder'!D21</f>
        <v>0</v>
      </c>
      <c r="I34" s="523"/>
      <c r="J34" s="523"/>
    </row>
  </sheetData>
  <sheetProtection algorithmName="SHA-512" hashValue="fZflTy7RLmuJjvysnNmfUJ20dwK+3/lCcGhaMNknP6cuyjTJR8vwdxsAsuSMAWyIqPh91Zm5HlDyRgSlaZhuGg==" saltValue="VnYiRX7FCaezL43Vj/QDtA==" spinCount="100000" sheet="1" objects="1" scenarios="1"/>
  <mergeCells count="24">
    <mergeCell ref="B34:C34"/>
    <mergeCell ref="F34:G34"/>
    <mergeCell ref="H34:J34"/>
    <mergeCell ref="B10:F10"/>
    <mergeCell ref="B11:F11"/>
    <mergeCell ref="A22:J22"/>
    <mergeCell ref="A23:J23"/>
    <mergeCell ref="A21:J21"/>
    <mergeCell ref="B32:C32"/>
    <mergeCell ref="F32:G32"/>
    <mergeCell ref="H32:J32"/>
    <mergeCell ref="A17:J17"/>
    <mergeCell ref="A18:J18"/>
    <mergeCell ref="A19:J19"/>
    <mergeCell ref="A20:J20"/>
    <mergeCell ref="A16:J16"/>
    <mergeCell ref="A15:J15"/>
    <mergeCell ref="A31:J31"/>
    <mergeCell ref="B9:F9"/>
    <mergeCell ref="A1:D1"/>
    <mergeCell ref="H1:J1"/>
    <mergeCell ref="A3:J3"/>
    <mergeCell ref="A5:J5"/>
    <mergeCell ref="B8:F8"/>
  </mergeCells>
  <pageMargins left="0.75" right="0.45" top="0.7" bottom="0.56999999999999995" header="0.34" footer="0.31"/>
  <pageSetup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DAE5A-E2F1-4D76-BCC6-19D200325CEA}">
  <dimension ref="A1:N38"/>
  <sheetViews>
    <sheetView showZeros="0" view="pageBreakPreview" topLeftCell="A20" zoomScaleSheetLayoutView="100" workbookViewId="0">
      <selection activeCell="E10" sqref="E10"/>
    </sheetView>
  </sheetViews>
  <sheetFormatPr defaultRowHeight="16.5"/>
  <cols>
    <col min="1" max="1" width="10" style="71" customWidth="1"/>
    <col min="2" max="2" width="12.7109375" style="71" customWidth="1"/>
    <col min="3" max="3" width="11.42578125" style="71" customWidth="1"/>
    <col min="4" max="4" width="12.85546875" style="71" customWidth="1"/>
    <col min="5" max="5" width="19.28515625" style="71" customWidth="1"/>
    <col min="6" max="6" width="17.5703125" style="71" customWidth="1"/>
    <col min="7" max="7" width="14.85546875" style="71" customWidth="1"/>
    <col min="8" max="8" width="12.140625" style="71" customWidth="1"/>
    <col min="9" max="9" width="15.140625" style="71" customWidth="1"/>
    <col min="10" max="10" width="5.85546875" style="71" customWidth="1"/>
    <col min="11" max="11" width="10.5703125" style="71" customWidth="1"/>
    <col min="12" max="12" width="10.28515625" style="71" customWidth="1"/>
    <col min="13" max="13" width="11.85546875" style="71" customWidth="1"/>
    <col min="14" max="14" width="19.28515625" style="71" hidden="1" customWidth="1"/>
    <col min="15" max="15" width="10.42578125" style="71" customWidth="1"/>
    <col min="16" max="16" width="11.42578125" style="71" customWidth="1"/>
    <col min="17" max="17" width="10.7109375" style="71" customWidth="1"/>
    <col min="18" max="18" width="13.7109375" style="71" customWidth="1"/>
    <col min="19" max="21" width="9.140625" style="71"/>
    <col min="22" max="22" width="13.5703125" style="71" customWidth="1"/>
    <col min="23" max="16384" width="9.140625" style="71"/>
  </cols>
  <sheetData>
    <row r="1" spans="1:9" ht="24" customHeight="1">
      <c r="A1" s="69" t="str">
        <f>Cover!B3</f>
        <v>SPEC. NO.:SR-I/C&amp;M/WC-4220/2025/RFx-5002004615 (SR1/T/W-CIVIL/DOM/B00/25/09183)</v>
      </c>
      <c r="B1" s="70"/>
      <c r="C1" s="70"/>
      <c r="D1" s="70"/>
      <c r="E1" s="70"/>
      <c r="F1" s="70"/>
      <c r="G1" s="70"/>
      <c r="H1" s="70"/>
      <c r="I1" s="67" t="s">
        <v>552</v>
      </c>
    </row>
    <row r="2" spans="1:9" ht="16.5" customHeight="1"/>
    <row r="3" spans="1:9" ht="55.5" customHeight="1">
      <c r="A3" s="397" t="str">
        <f>Cover!B2</f>
        <v xml:space="preserve">Construction of Transit Camp Cum Field Hostel at Kurnool-IV Pooling Station </v>
      </c>
      <c r="B3" s="397"/>
      <c r="C3" s="397"/>
      <c r="D3" s="397"/>
      <c r="E3" s="397"/>
      <c r="F3" s="397"/>
      <c r="G3" s="397"/>
      <c r="H3" s="397"/>
      <c r="I3" s="397"/>
    </row>
    <row r="5" spans="1:9" ht="21.75" customHeight="1">
      <c r="A5" s="533" t="s">
        <v>550</v>
      </c>
      <c r="B5" s="533"/>
      <c r="C5" s="533"/>
      <c r="D5" s="533"/>
      <c r="E5" s="533"/>
      <c r="F5" s="533"/>
      <c r="G5" s="533"/>
      <c r="H5" s="533"/>
      <c r="I5" s="533"/>
    </row>
    <row r="7" spans="1:9">
      <c r="A7" s="72">
        <f>'Name of Bidder'!D10</f>
        <v>0</v>
      </c>
      <c r="G7" s="74"/>
    </row>
    <row r="8" spans="1:9" ht="24.75" customHeight="1">
      <c r="A8" s="401" t="s">
        <v>24</v>
      </c>
      <c r="B8" s="401"/>
      <c r="C8" s="401"/>
      <c r="D8" s="401"/>
      <c r="E8" s="401"/>
      <c r="F8" s="73" t="s">
        <v>25</v>
      </c>
      <c r="G8" s="75"/>
    </row>
    <row r="9" spans="1:9" ht="18" customHeight="1">
      <c r="A9" s="72" t="s">
        <v>26</v>
      </c>
      <c r="B9" s="367">
        <f>'Name of Bidder'!D10</f>
        <v>0</v>
      </c>
      <c r="C9" s="367"/>
      <c r="D9" s="367"/>
      <c r="F9" s="171" t="s">
        <v>27</v>
      </c>
      <c r="G9" s="75"/>
    </row>
    <row r="10" spans="1:9" ht="18" customHeight="1">
      <c r="A10" s="72" t="s">
        <v>28</v>
      </c>
      <c r="B10" s="402">
        <f>'Name of Bidder'!D11</f>
        <v>0</v>
      </c>
      <c r="C10" s="402"/>
      <c r="D10" s="402"/>
      <c r="F10" s="171" t="s">
        <v>29</v>
      </c>
      <c r="G10" s="75"/>
    </row>
    <row r="11" spans="1:9" ht="17.25" customHeight="1">
      <c r="B11" s="402">
        <f>'Name of Bidder'!D12</f>
        <v>0</v>
      </c>
      <c r="C11" s="402"/>
      <c r="D11" s="402"/>
      <c r="F11" s="171" t="s">
        <v>30</v>
      </c>
      <c r="G11" s="75"/>
    </row>
    <row r="12" spans="1:9" ht="18" customHeight="1">
      <c r="B12" s="402">
        <f>'Name of Bidder'!D13</f>
        <v>0</v>
      </c>
      <c r="C12" s="402"/>
      <c r="D12" s="402"/>
      <c r="F12" s="171" t="s">
        <v>31</v>
      </c>
    </row>
    <row r="13" spans="1:9" ht="12.75" customHeight="1">
      <c r="F13" s="171" t="s">
        <v>32</v>
      </c>
    </row>
    <row r="14" spans="1:9">
      <c r="A14" s="71" t="s">
        <v>33</v>
      </c>
    </row>
    <row r="16" spans="1:9" ht="48" customHeight="1">
      <c r="A16" s="369" t="s">
        <v>541</v>
      </c>
      <c r="B16" s="369"/>
      <c r="C16" s="369"/>
      <c r="D16" s="369"/>
      <c r="E16" s="369"/>
      <c r="F16" s="369"/>
      <c r="G16" s="369"/>
      <c r="H16" s="369"/>
      <c r="I16" s="369"/>
    </row>
    <row r="17" spans="1:10" ht="9.75" customHeight="1">
      <c r="A17" s="85"/>
      <c r="B17" s="78"/>
      <c r="C17" s="78"/>
      <c r="D17" s="78"/>
      <c r="E17" s="78"/>
      <c r="F17" s="78"/>
      <c r="G17" s="78"/>
      <c r="H17" s="78"/>
      <c r="I17" s="78"/>
    </row>
    <row r="18" spans="1:10" s="80" customFormat="1" ht="30" customHeight="1">
      <c r="A18" s="168" t="s">
        <v>542</v>
      </c>
      <c r="B18" s="534" t="s">
        <v>548</v>
      </c>
      <c r="C18" s="534"/>
      <c r="D18" s="534"/>
      <c r="E18" s="534"/>
      <c r="F18" s="534"/>
      <c r="G18" s="534"/>
      <c r="H18" s="534"/>
      <c r="I18" s="534"/>
      <c r="J18" s="79"/>
    </row>
    <row r="19" spans="1:10" ht="43.5" customHeight="1">
      <c r="A19" s="323" t="s">
        <v>50</v>
      </c>
      <c r="B19" s="371" t="s">
        <v>544</v>
      </c>
      <c r="C19" s="372"/>
      <c r="D19" s="372"/>
      <c r="E19" s="373"/>
      <c r="F19" s="371" t="s">
        <v>546</v>
      </c>
      <c r="G19" s="372"/>
      <c r="H19" s="372"/>
      <c r="I19" s="373"/>
      <c r="J19" s="78"/>
    </row>
    <row r="20" spans="1:10">
      <c r="A20" s="81">
        <v>1</v>
      </c>
      <c r="B20" s="377"/>
      <c r="C20" s="377"/>
      <c r="D20" s="377"/>
      <c r="E20" s="378"/>
      <c r="F20" s="377" t="s">
        <v>2</v>
      </c>
      <c r="G20" s="377"/>
      <c r="H20" s="377"/>
      <c r="I20" s="378"/>
      <c r="J20" s="78"/>
    </row>
    <row r="21" spans="1:10">
      <c r="A21" s="322">
        <v>2</v>
      </c>
      <c r="B21" s="377"/>
      <c r="C21" s="377"/>
      <c r="D21" s="377"/>
      <c r="E21" s="378"/>
      <c r="F21" s="377"/>
      <c r="G21" s="377"/>
      <c r="H21" s="377"/>
      <c r="I21" s="378"/>
      <c r="J21" s="78"/>
    </row>
    <row r="22" spans="1:10">
      <c r="A22" s="81">
        <v>3</v>
      </c>
      <c r="B22" s="377"/>
      <c r="C22" s="377"/>
      <c r="D22" s="377"/>
      <c r="E22" s="378"/>
      <c r="F22" s="382"/>
      <c r="G22" s="377"/>
      <c r="H22" s="377"/>
      <c r="I22" s="378"/>
      <c r="J22" s="78"/>
    </row>
    <row r="23" spans="1:10">
      <c r="A23" s="81">
        <v>4</v>
      </c>
      <c r="B23" s="377"/>
      <c r="C23" s="377"/>
      <c r="D23" s="377"/>
      <c r="E23" s="378"/>
      <c r="F23" s="382"/>
      <c r="G23" s="377"/>
      <c r="H23" s="377"/>
      <c r="I23" s="378"/>
    </row>
    <row r="24" spans="1:10">
      <c r="A24" s="81">
        <v>5</v>
      </c>
      <c r="B24" s="377"/>
      <c r="C24" s="377"/>
      <c r="D24" s="377"/>
      <c r="E24" s="378"/>
      <c r="F24" s="377"/>
      <c r="G24" s="377"/>
      <c r="H24" s="377"/>
      <c r="I24" s="378"/>
      <c r="J24" s="78"/>
    </row>
    <row r="25" spans="1:10" s="80" customFormat="1" ht="15">
      <c r="A25" s="324"/>
      <c r="B25" s="535"/>
      <c r="C25" s="535"/>
      <c r="D25" s="535"/>
      <c r="E25" s="535"/>
      <c r="F25" s="535">
        <f>SUM(F20:I24)</f>
        <v>0</v>
      </c>
      <c r="G25" s="535"/>
      <c r="H25" s="535"/>
      <c r="I25" s="535"/>
      <c r="J25" s="79"/>
    </row>
    <row r="26" spans="1:10" ht="20.25" customHeight="1">
      <c r="A26" s="85"/>
      <c r="B26" s="407"/>
      <c r="C26" s="407"/>
      <c r="D26" s="407"/>
      <c r="E26" s="407"/>
      <c r="F26" s="407"/>
      <c r="G26" s="407"/>
      <c r="H26" s="407"/>
      <c r="I26" s="407"/>
      <c r="J26" s="78"/>
    </row>
    <row r="27" spans="1:10" s="80" customFormat="1" ht="30" customHeight="1">
      <c r="A27" s="168" t="s">
        <v>543</v>
      </c>
      <c r="B27" s="534" t="s">
        <v>549</v>
      </c>
      <c r="C27" s="534"/>
      <c r="D27" s="534"/>
      <c r="E27" s="534"/>
      <c r="F27" s="534"/>
      <c r="G27" s="534"/>
      <c r="H27" s="534"/>
      <c r="I27" s="534"/>
      <c r="J27" s="79"/>
    </row>
    <row r="28" spans="1:10" ht="43.5" customHeight="1">
      <c r="A28" s="323" t="s">
        <v>50</v>
      </c>
      <c r="B28" s="371" t="s">
        <v>545</v>
      </c>
      <c r="C28" s="372"/>
      <c r="D28" s="372"/>
      <c r="E28" s="373"/>
      <c r="F28" s="371" t="s">
        <v>547</v>
      </c>
      <c r="G28" s="372"/>
      <c r="H28" s="372"/>
      <c r="I28" s="373"/>
      <c r="J28" s="78"/>
    </row>
    <row r="29" spans="1:10">
      <c r="A29" s="81">
        <v>1</v>
      </c>
      <c r="B29" s="377"/>
      <c r="C29" s="377"/>
      <c r="D29" s="377"/>
      <c r="E29" s="378"/>
      <c r="F29" s="377" t="s">
        <v>2</v>
      </c>
      <c r="G29" s="377"/>
      <c r="H29" s="377"/>
      <c r="I29" s="378"/>
      <c r="J29" s="78"/>
    </row>
    <row r="30" spans="1:10">
      <c r="A30" s="322">
        <v>2</v>
      </c>
      <c r="B30" s="377"/>
      <c r="C30" s="377"/>
      <c r="D30" s="377"/>
      <c r="E30" s="378"/>
      <c r="F30" s="377"/>
      <c r="G30" s="377"/>
      <c r="H30" s="377"/>
      <c r="I30" s="378"/>
      <c r="J30" s="78"/>
    </row>
    <row r="31" spans="1:10">
      <c r="A31" s="81">
        <v>3</v>
      </c>
      <c r="B31" s="377"/>
      <c r="C31" s="377"/>
      <c r="D31" s="377"/>
      <c r="E31" s="378"/>
      <c r="F31" s="382"/>
      <c r="G31" s="377"/>
      <c r="H31" s="377"/>
      <c r="I31" s="378"/>
      <c r="J31" s="78"/>
    </row>
    <row r="32" spans="1:10">
      <c r="A32" s="81">
        <v>4</v>
      </c>
      <c r="B32" s="377"/>
      <c r="C32" s="377"/>
      <c r="D32" s="377"/>
      <c r="E32" s="378"/>
      <c r="F32" s="382"/>
      <c r="G32" s="377"/>
      <c r="H32" s="377"/>
      <c r="I32" s="378"/>
    </row>
    <row r="33" spans="1:10">
      <c r="A33" s="81">
        <v>5</v>
      </c>
      <c r="B33" s="377"/>
      <c r="C33" s="377"/>
      <c r="D33" s="377"/>
      <c r="E33" s="378"/>
      <c r="F33" s="377"/>
      <c r="G33" s="377"/>
      <c r="H33" s="377"/>
      <c r="I33" s="378"/>
      <c r="J33" s="78"/>
    </row>
    <row r="34" spans="1:10" s="80" customFormat="1" ht="15">
      <c r="A34" s="324"/>
      <c r="B34" s="535"/>
      <c r="C34" s="535"/>
      <c r="D34" s="535"/>
      <c r="E34" s="535"/>
      <c r="F34" s="535"/>
      <c r="G34" s="535"/>
      <c r="H34" s="535"/>
      <c r="I34" s="535"/>
      <c r="J34" s="79"/>
    </row>
    <row r="35" spans="1:10">
      <c r="A35" s="85"/>
      <c r="B35" s="85"/>
      <c r="C35" s="85"/>
      <c r="D35" s="85"/>
      <c r="E35" s="85"/>
      <c r="F35" s="85"/>
      <c r="G35" s="85"/>
      <c r="H35" s="85"/>
      <c r="I35" s="85"/>
    </row>
    <row r="37" spans="1:10" s="78" customFormat="1">
      <c r="A37" s="85"/>
      <c r="B37" s="171" t="s">
        <v>88</v>
      </c>
      <c r="C37" s="413">
        <f>'Name of Bidder'!D23</f>
        <v>0</v>
      </c>
      <c r="D37" s="413"/>
      <c r="F37" s="86" t="s">
        <v>89</v>
      </c>
      <c r="G37" s="414">
        <f>'Name of Bidder'!D20</f>
        <v>0</v>
      </c>
      <c r="H37" s="414"/>
      <c r="I37" s="414"/>
    </row>
    <row r="38" spans="1:10" s="78" customFormat="1">
      <c r="A38" s="85"/>
      <c r="B38" s="171" t="s">
        <v>90</v>
      </c>
      <c r="C38" s="413">
        <f>'Name of Bidder'!D24</f>
        <v>0</v>
      </c>
      <c r="D38" s="413"/>
      <c r="F38" s="86" t="s">
        <v>91</v>
      </c>
      <c r="G38" s="414">
        <f>'Name of Bidder'!D21</f>
        <v>0</v>
      </c>
      <c r="H38" s="414"/>
      <c r="I38" s="414"/>
    </row>
  </sheetData>
  <sheetProtection algorithmName="SHA-512" hashValue="fQZMOszy4Cwl0EFmdBaqqWYQWI6BiltZbmqfP73JVNmtW2JEpmOAbsdiRFUXT/UJjfFF0nixGUKElbzRKI9Geg==" saltValue="aVKnhQ6ItUrNpDJCgRSJOA==" spinCount="100000" sheet="1" objects="1" scenarios="1"/>
  <mergeCells count="43">
    <mergeCell ref="B32:E32"/>
    <mergeCell ref="F32:I32"/>
    <mergeCell ref="B33:E33"/>
    <mergeCell ref="F33:I33"/>
    <mergeCell ref="B34:E34"/>
    <mergeCell ref="F34:I34"/>
    <mergeCell ref="B29:E29"/>
    <mergeCell ref="F29:I29"/>
    <mergeCell ref="B30:E30"/>
    <mergeCell ref="F30:I30"/>
    <mergeCell ref="B31:E31"/>
    <mergeCell ref="F31:I31"/>
    <mergeCell ref="B18:I18"/>
    <mergeCell ref="B27:I27"/>
    <mergeCell ref="B28:E28"/>
    <mergeCell ref="F28:I28"/>
    <mergeCell ref="C38:D38"/>
    <mergeCell ref="G38:I38"/>
    <mergeCell ref="C37:D37"/>
    <mergeCell ref="G37:I37"/>
    <mergeCell ref="B26:I26"/>
    <mergeCell ref="B25:E25"/>
    <mergeCell ref="F25:I25"/>
    <mergeCell ref="B22:E22"/>
    <mergeCell ref="F22:I22"/>
    <mergeCell ref="B23:E23"/>
    <mergeCell ref="F23:I23"/>
    <mergeCell ref="B24:E24"/>
    <mergeCell ref="F24:I24"/>
    <mergeCell ref="B19:E19"/>
    <mergeCell ref="F19:I19"/>
    <mergeCell ref="B20:E20"/>
    <mergeCell ref="F20:I20"/>
    <mergeCell ref="B21:E21"/>
    <mergeCell ref="F21:I21"/>
    <mergeCell ref="B12:D12"/>
    <mergeCell ref="A16:I16"/>
    <mergeCell ref="A3:I3"/>
    <mergeCell ref="A5:I5"/>
    <mergeCell ref="A8:E8"/>
    <mergeCell ref="B9:D9"/>
    <mergeCell ref="B10:D10"/>
    <mergeCell ref="B11:D11"/>
  </mergeCells>
  <printOptions horizontalCentered="1"/>
  <pageMargins left="0.52" right="0.28999999999999998" top="0.56999999999999995" bottom="0.66" header="0.32" footer="0.24"/>
  <pageSetup paperSize="9" scale="84" fitToHeight="0"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913292-1B2A-416A-BC3F-56A835547FF5}">
  <sheetPr>
    <tabColor theme="9" tint="0.59999389629810485"/>
  </sheetPr>
  <dimension ref="A1:K23"/>
  <sheetViews>
    <sheetView showZeros="0" view="pageBreakPreview" topLeftCell="A5" zoomScaleSheetLayoutView="100" workbookViewId="0">
      <selection activeCell="N14" sqref="N14"/>
    </sheetView>
  </sheetViews>
  <sheetFormatPr defaultRowHeight="16.5"/>
  <cols>
    <col min="1" max="1" width="12" style="71" customWidth="1"/>
    <col min="2" max="10" width="9.140625" style="71"/>
    <col min="11" max="16384" width="9.140625" style="20"/>
  </cols>
  <sheetData>
    <row r="1" spans="1:10" ht="15">
      <c r="A1" s="525" t="str">
        <f>Cover!B3</f>
        <v>SPEC. NO.:SR-I/C&amp;M/WC-4220/2025/RFx-5002004615 (SR1/T/W-CIVIL/DOM/B00/25/09183)</v>
      </c>
      <c r="B1" s="525"/>
      <c r="C1" s="525"/>
      <c r="D1" s="525"/>
      <c r="E1" s="106"/>
      <c r="F1" s="106"/>
      <c r="G1" s="106"/>
      <c r="H1" s="528" t="s">
        <v>561</v>
      </c>
      <c r="I1" s="529"/>
      <c r="J1" s="529"/>
    </row>
    <row r="2" spans="1:10" ht="15">
      <c r="A2" s="80"/>
      <c r="B2" s="80"/>
      <c r="C2" s="80"/>
      <c r="D2" s="80"/>
      <c r="E2" s="80"/>
      <c r="F2" s="80"/>
      <c r="G2" s="80"/>
      <c r="H2" s="80"/>
      <c r="I2" s="80"/>
      <c r="J2" s="80"/>
    </row>
    <row r="3" spans="1:10" ht="45" customHeight="1">
      <c r="A3" s="526" t="str">
        <f>Cover!B2</f>
        <v xml:space="preserve">Construction of Transit Camp Cum Field Hostel at Kurnool-IV Pooling Station </v>
      </c>
      <c r="B3" s="526"/>
      <c r="C3" s="526"/>
      <c r="D3" s="526"/>
      <c r="E3" s="526"/>
      <c r="F3" s="526"/>
      <c r="G3" s="526"/>
      <c r="H3" s="526"/>
      <c r="I3" s="526"/>
      <c r="J3" s="526"/>
    </row>
    <row r="5" spans="1:10" ht="15">
      <c r="A5" s="527" t="s">
        <v>570</v>
      </c>
      <c r="B5" s="527"/>
      <c r="C5" s="527"/>
      <c r="D5" s="527"/>
      <c r="E5" s="527"/>
      <c r="F5" s="527"/>
      <c r="G5" s="527"/>
      <c r="H5" s="527"/>
      <c r="I5" s="527"/>
      <c r="J5" s="527"/>
    </row>
    <row r="6" spans="1:10">
      <c r="A6" s="71" t="s">
        <v>2</v>
      </c>
      <c r="G6" s="80" t="s">
        <v>2</v>
      </c>
    </row>
    <row r="7" spans="1:10">
      <c r="A7" s="80" t="str">
        <f>'Attach 9'!A8:F8</f>
        <v>Bidder’s Name and Address (Bidder) :</v>
      </c>
      <c r="G7" s="71" t="str">
        <f>'Attach 9'!G8</f>
        <v>To</v>
      </c>
    </row>
    <row r="8" spans="1:10">
      <c r="A8" s="100" t="s">
        <v>94</v>
      </c>
      <c r="B8" s="523">
        <f>'Attach 9'!B9:F9</f>
        <v>0</v>
      </c>
      <c r="C8" s="523"/>
      <c r="D8" s="523"/>
      <c r="E8" s="523"/>
      <c r="F8" s="523"/>
      <c r="G8" s="71" t="str">
        <f>'Attach 9'!G9</f>
        <v>Contract &amp; Material</v>
      </c>
    </row>
    <row r="9" spans="1:10">
      <c r="A9" s="100" t="s">
        <v>95</v>
      </c>
      <c r="B9" s="524">
        <f>'Attach 9'!B10:F10</f>
        <v>0</v>
      </c>
      <c r="C9" s="524"/>
      <c r="D9" s="524"/>
      <c r="E9" s="524"/>
      <c r="F9" s="524"/>
      <c r="G9" s="71" t="str">
        <f>'Attach 9'!G10</f>
        <v>Power Grid Corporation of India Ltd.,</v>
      </c>
    </row>
    <row r="10" spans="1:10">
      <c r="B10" s="524">
        <f>'Attach 9'!B11:F11</f>
        <v>0</v>
      </c>
      <c r="C10" s="524"/>
      <c r="D10" s="524"/>
      <c r="E10" s="524"/>
      <c r="F10" s="524"/>
      <c r="G10" s="71" t="str">
        <f>'Attach 9'!G11</f>
        <v>Southern Region -I Headquarters</v>
      </c>
    </row>
    <row r="11" spans="1:10">
      <c r="B11" s="524">
        <f>'Attach 9'!B12:F12</f>
        <v>0</v>
      </c>
      <c r="C11" s="524"/>
      <c r="D11" s="524"/>
      <c r="E11" s="524"/>
      <c r="F11" s="524"/>
      <c r="G11" s="71" t="str">
        <f>'Attach 9'!G12</f>
        <v>Kavadiguda Main Road</v>
      </c>
    </row>
    <row r="13" spans="1:10">
      <c r="A13" s="71" t="s">
        <v>33</v>
      </c>
    </row>
    <row r="15" spans="1:10" ht="52.5" customHeight="1">
      <c r="A15" s="369" t="s">
        <v>571</v>
      </c>
      <c r="B15" s="369"/>
      <c r="C15" s="369"/>
      <c r="D15" s="369"/>
      <c r="E15" s="369"/>
      <c r="F15" s="369"/>
      <c r="G15" s="369"/>
      <c r="H15" s="369"/>
      <c r="I15" s="369"/>
      <c r="J15" s="369"/>
    </row>
    <row r="16" spans="1:10">
      <c r="A16" s="108"/>
      <c r="B16" s="108"/>
      <c r="C16" s="108"/>
      <c r="D16" s="108"/>
      <c r="E16" s="108"/>
      <c r="F16" s="108"/>
      <c r="G16" s="108"/>
      <c r="H16" s="108"/>
      <c r="I16" s="108"/>
      <c r="J16" s="108"/>
    </row>
    <row r="17" spans="1:11" ht="91.5" customHeight="1">
      <c r="A17" s="369" t="s">
        <v>569</v>
      </c>
      <c r="B17" s="369"/>
      <c r="C17" s="369"/>
      <c r="D17" s="369"/>
      <c r="E17" s="369"/>
      <c r="F17" s="369"/>
      <c r="G17" s="369"/>
      <c r="H17" s="369"/>
      <c r="I17" s="369"/>
      <c r="J17" s="369"/>
    </row>
    <row r="20" spans="1:11">
      <c r="A20" s="369"/>
      <c r="B20" s="369"/>
      <c r="C20" s="369"/>
      <c r="D20" s="369"/>
      <c r="E20" s="369"/>
      <c r="F20" s="369"/>
      <c r="G20" s="369"/>
      <c r="H20" s="369"/>
      <c r="I20" s="369"/>
      <c r="J20" s="369"/>
    </row>
    <row r="21" spans="1:11">
      <c r="A21" s="71" t="str">
        <f>'Name of Bidder'!B23</f>
        <v xml:space="preserve">Date     </v>
      </c>
      <c r="B21" s="530">
        <f>'Name of Bidder'!D23</f>
        <v>0</v>
      </c>
      <c r="C21" s="530"/>
      <c r="F21" s="524" t="str">
        <f>'Name of Bidder'!B20</f>
        <v xml:space="preserve">Printed Name </v>
      </c>
      <c r="G21" s="524"/>
      <c r="H21" s="523">
        <f>'Name of Bidder'!D20</f>
        <v>0</v>
      </c>
      <c r="I21" s="523"/>
      <c r="J21" s="523"/>
      <c r="K21" s="166"/>
    </row>
    <row r="23" spans="1:11">
      <c r="A23" s="71" t="str">
        <f>'Name of Bidder'!B24</f>
        <v xml:space="preserve">Place     </v>
      </c>
      <c r="B23" s="523">
        <f>'Name of Bidder'!D24</f>
        <v>0</v>
      </c>
      <c r="C23" s="523"/>
      <c r="F23" s="524" t="str">
        <f>'Name of Bidder'!B21</f>
        <v>Designation</v>
      </c>
      <c r="G23" s="524"/>
      <c r="H23" s="523">
        <f>'Name of Bidder'!D21</f>
        <v>0</v>
      </c>
      <c r="I23" s="523"/>
      <c r="J23" s="523"/>
    </row>
  </sheetData>
  <mergeCells count="17">
    <mergeCell ref="B9:F9"/>
    <mergeCell ref="A1:D1"/>
    <mergeCell ref="H1:J1"/>
    <mergeCell ref="A3:J3"/>
    <mergeCell ref="A5:J5"/>
    <mergeCell ref="B8:F8"/>
    <mergeCell ref="B10:F10"/>
    <mergeCell ref="B11:F11"/>
    <mergeCell ref="A15:J15"/>
    <mergeCell ref="A17:J17"/>
    <mergeCell ref="A20:J20"/>
    <mergeCell ref="B21:C21"/>
    <mergeCell ref="F21:G21"/>
    <mergeCell ref="H21:J21"/>
    <mergeCell ref="B23:C23"/>
    <mergeCell ref="F23:G23"/>
    <mergeCell ref="H23:J23"/>
  </mergeCells>
  <pageMargins left="0.75" right="0.45" top="0.7" bottom="0.56999999999999995" header="0.34" footer="0.31"/>
  <pageSetup orientation="portrait" r:id="rId1"/>
  <headerFooter alignWithMargins="0"/>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1">
    <tabColor indexed="13"/>
  </sheetPr>
  <dimension ref="A1:XFD1048572"/>
  <sheetViews>
    <sheetView showGridLines="0" tabSelected="1" view="pageBreakPreview" topLeftCell="A75" zoomScale="115" zoomScaleSheetLayoutView="115" workbookViewId="0">
      <selection activeCell="M38" sqref="M38"/>
    </sheetView>
  </sheetViews>
  <sheetFormatPr defaultColWidth="9.140625" defaultRowHeight="15.75"/>
  <cols>
    <col min="1" max="1" width="10.7109375" style="279" customWidth="1"/>
    <col min="2" max="2" width="10.7109375" style="283" customWidth="1"/>
    <col min="3" max="3" width="14.7109375" style="279" customWidth="1"/>
    <col min="4" max="4" width="20.7109375" style="279" customWidth="1"/>
    <col min="5" max="5" width="15.140625" style="279" customWidth="1"/>
    <col min="6" max="6" width="51.28515625" style="279" customWidth="1"/>
    <col min="7" max="8" width="9.140625" style="279" hidden="1" customWidth="1"/>
    <col min="9" max="9" width="10.85546875" style="280" hidden="1" customWidth="1"/>
    <col min="10" max="10" width="9.140625" style="280" hidden="1" customWidth="1"/>
    <col min="11" max="11" width="9.140625" style="280" customWidth="1"/>
    <col min="12" max="27" width="9.140625" style="280"/>
    <col min="28" max="28" width="20" style="280" customWidth="1"/>
    <col min="29" max="29" width="13.85546875" style="280" customWidth="1"/>
    <col min="30" max="30" width="9.140625" style="281"/>
    <col min="31" max="31" width="9.140625" style="282"/>
    <col min="32" max="32" width="13.7109375" style="282" customWidth="1"/>
    <col min="33" max="35" width="9.140625" style="281"/>
    <col min="36" max="36" width="10.42578125" style="281" customWidth="1"/>
    <col min="37" max="41" width="9.140625" style="281"/>
    <col min="42" max="16384" width="9.140625" style="280"/>
  </cols>
  <sheetData>
    <row r="1" spans="1:41" ht="16.5">
      <c r="A1" s="238" t="str">
        <f>Cover!B3</f>
        <v>SPEC. NO.:SR-I/C&amp;M/WC-4220/2025/RFx-5002004615 (SR1/T/W-CIVIL/DOM/B00/25/09183)</v>
      </c>
      <c r="B1" s="238"/>
      <c r="C1" s="239"/>
      <c r="D1" s="239"/>
      <c r="E1" s="239"/>
      <c r="F1" s="240" t="s">
        <v>354</v>
      </c>
      <c r="AE1" s="282">
        <v>2</v>
      </c>
      <c r="AF1" s="282" t="s">
        <v>355</v>
      </c>
      <c r="AI1" s="282">
        <v>2</v>
      </c>
      <c r="AJ1" s="281" t="s">
        <v>356</v>
      </c>
      <c r="AK1" s="280"/>
      <c r="AL1" s="280"/>
      <c r="AM1" s="280"/>
      <c r="AN1" s="280"/>
      <c r="AO1" s="280"/>
    </row>
    <row r="2" spans="1:41" ht="24" customHeight="1">
      <c r="A2" s="241"/>
      <c r="B2" s="241"/>
      <c r="C2" s="241"/>
      <c r="D2" s="241"/>
      <c r="E2" s="241"/>
      <c r="F2" s="241"/>
      <c r="AE2" s="282">
        <v>3</v>
      </c>
      <c r="AF2" s="282" t="s">
        <v>357</v>
      </c>
      <c r="AI2" s="282">
        <v>3</v>
      </c>
      <c r="AJ2" s="281" t="s">
        <v>358</v>
      </c>
      <c r="AK2" s="280"/>
      <c r="AL2" s="280"/>
      <c r="AM2" s="280"/>
      <c r="AN2" s="280"/>
      <c r="AO2" s="280"/>
    </row>
    <row r="3" spans="1:41">
      <c r="A3" s="540" t="s">
        <v>359</v>
      </c>
      <c r="B3" s="540"/>
      <c r="C3" s="540"/>
      <c r="D3" s="540"/>
      <c r="E3" s="540"/>
      <c r="F3" s="540"/>
      <c r="AE3" s="282">
        <v>4</v>
      </c>
      <c r="AF3" s="282" t="s">
        <v>360</v>
      </c>
      <c r="AI3" s="282">
        <v>4</v>
      </c>
      <c r="AJ3" s="281" t="s">
        <v>361</v>
      </c>
      <c r="AK3" s="280"/>
      <c r="AL3" s="280"/>
      <c r="AM3" s="280"/>
      <c r="AN3" s="280"/>
      <c r="AO3" s="280"/>
    </row>
    <row r="4" spans="1:41">
      <c r="A4" s="242"/>
      <c r="B4" s="242"/>
      <c r="C4" s="242"/>
      <c r="D4" s="242"/>
      <c r="E4" s="242"/>
      <c r="F4" s="242"/>
      <c r="AE4" s="282">
        <v>5</v>
      </c>
      <c r="AF4" s="282" t="s">
        <v>360</v>
      </c>
      <c r="AI4" s="282">
        <v>5</v>
      </c>
      <c r="AJ4" s="281" t="s">
        <v>362</v>
      </c>
      <c r="AK4" s="280"/>
      <c r="AL4" s="280"/>
      <c r="AM4" s="280"/>
      <c r="AN4" s="280"/>
      <c r="AO4" s="280"/>
    </row>
    <row r="5" spans="1:41" ht="39" customHeight="1">
      <c r="A5" s="273" t="s">
        <v>363</v>
      </c>
      <c r="B5" s="273"/>
      <c r="C5" s="541"/>
      <c r="D5" s="541"/>
      <c r="E5" s="541"/>
      <c r="F5" s="541"/>
      <c r="AE5" s="282">
        <v>8</v>
      </c>
      <c r="AF5" s="282" t="s">
        <v>360</v>
      </c>
      <c r="AG5" s="284" t="e">
        <f>LOOKUP(#REF!,AI1:AI9,AJ1:AJ9)</f>
        <v>#REF!</v>
      </c>
      <c r="AI5" s="282">
        <v>8</v>
      </c>
      <c r="AJ5" s="281" t="s">
        <v>364</v>
      </c>
      <c r="AK5" s="280"/>
      <c r="AL5" s="280"/>
      <c r="AM5" s="280"/>
      <c r="AN5" s="280"/>
      <c r="AO5" s="280"/>
    </row>
    <row r="6" spans="1:41" ht="16.5">
      <c r="A6" s="273" t="s">
        <v>88</v>
      </c>
      <c r="B6" s="542"/>
      <c r="C6" s="542"/>
      <c r="D6" s="241"/>
      <c r="E6" s="241"/>
      <c r="F6" s="241"/>
      <c r="G6" s="279">
        <v>3</v>
      </c>
      <c r="AE6" s="282">
        <v>9</v>
      </c>
      <c r="AF6" s="282" t="s">
        <v>360</v>
      </c>
      <c r="AG6" s="284" t="e">
        <f>YEAR(#REF!)</f>
        <v>#REF!</v>
      </c>
      <c r="AI6" s="282">
        <v>9</v>
      </c>
      <c r="AJ6" s="281" t="s">
        <v>365</v>
      </c>
      <c r="AK6" s="280"/>
      <c r="AL6" s="280"/>
      <c r="AM6" s="280"/>
      <c r="AN6" s="280"/>
      <c r="AO6" s="280"/>
    </row>
    <row r="7" spans="1:41" ht="16.5">
      <c r="A7" s="273"/>
      <c r="B7" s="293"/>
      <c r="C7" s="293"/>
      <c r="D7" s="241"/>
      <c r="E7" s="241"/>
      <c r="F7" s="241"/>
      <c r="AE7" s="282">
        <v>10</v>
      </c>
      <c r="AF7" s="282" t="s">
        <v>360</v>
      </c>
      <c r="AI7" s="282">
        <v>10</v>
      </c>
      <c r="AJ7" s="281" t="s">
        <v>366</v>
      </c>
      <c r="AK7" s="280"/>
      <c r="AL7" s="280"/>
      <c r="AM7" s="280"/>
      <c r="AN7" s="280"/>
      <c r="AO7" s="280"/>
    </row>
    <row r="8" spans="1:41" ht="16.5">
      <c r="A8" s="294" t="str">
        <f>'[6]Attach 3(JV)'!E7</f>
        <v>To:</v>
      </c>
      <c r="B8" s="295"/>
      <c r="C8" s="241"/>
      <c r="D8" s="241"/>
      <c r="E8" s="241"/>
      <c r="F8" s="243"/>
      <c r="AE8" s="282">
        <v>11</v>
      </c>
      <c r="AF8" s="282" t="s">
        <v>360</v>
      </c>
      <c r="AI8" s="282">
        <v>11</v>
      </c>
      <c r="AJ8" s="281" t="s">
        <v>367</v>
      </c>
      <c r="AK8" s="280"/>
      <c r="AL8" s="280"/>
      <c r="AM8" s="280"/>
      <c r="AN8" s="280"/>
      <c r="AO8" s="280"/>
    </row>
    <row r="9" spans="1:41" ht="16.5">
      <c r="A9" s="75"/>
      <c r="B9" s="296"/>
      <c r="C9" s="241"/>
      <c r="D9" s="241"/>
      <c r="E9" s="241"/>
      <c r="F9" s="243"/>
      <c r="AE9" s="282">
        <v>12</v>
      </c>
      <c r="AF9" s="282" t="s">
        <v>360</v>
      </c>
      <c r="AI9" s="282">
        <v>12</v>
      </c>
      <c r="AJ9" s="281" t="s">
        <v>368</v>
      </c>
      <c r="AK9" s="280"/>
      <c r="AL9" s="280"/>
      <c r="AM9" s="280"/>
      <c r="AN9" s="280"/>
      <c r="AO9" s="280"/>
    </row>
    <row r="10" spans="1:41" ht="16.5">
      <c r="A10" s="75" t="s">
        <v>30</v>
      </c>
      <c r="B10" s="296"/>
      <c r="C10" s="241"/>
      <c r="D10" s="241"/>
      <c r="E10" s="241"/>
      <c r="F10" s="243"/>
      <c r="AE10" s="282">
        <v>13</v>
      </c>
      <c r="AF10" s="282" t="s">
        <v>360</v>
      </c>
      <c r="AK10" s="280"/>
      <c r="AL10" s="280"/>
      <c r="AM10" s="280"/>
      <c r="AN10" s="280"/>
      <c r="AO10" s="280"/>
    </row>
    <row r="11" spans="1:41" ht="22.5" customHeight="1">
      <c r="A11" s="75" t="s">
        <v>124</v>
      </c>
      <c r="B11" s="296"/>
      <c r="C11" s="241"/>
      <c r="D11" s="241"/>
      <c r="E11" s="241"/>
      <c r="F11" s="243"/>
      <c r="AE11" s="282">
        <v>14</v>
      </c>
      <c r="AF11" s="282" t="s">
        <v>360</v>
      </c>
      <c r="AK11" s="280"/>
      <c r="AL11" s="280"/>
      <c r="AM11" s="280"/>
      <c r="AN11" s="280"/>
      <c r="AO11" s="280"/>
    </row>
    <row r="12" spans="1:41" ht="38.25" customHeight="1">
      <c r="A12" s="75" t="s">
        <v>125</v>
      </c>
      <c r="B12" s="296"/>
      <c r="C12" s="241"/>
      <c r="D12" s="241"/>
      <c r="E12" s="241"/>
      <c r="F12" s="243"/>
      <c r="AE12" s="282">
        <v>15</v>
      </c>
      <c r="AF12" s="282" t="s">
        <v>360</v>
      </c>
      <c r="AK12" s="280"/>
      <c r="AL12" s="280"/>
      <c r="AM12" s="280"/>
      <c r="AN12" s="280"/>
      <c r="AO12" s="280"/>
    </row>
    <row r="13" spans="1:41" ht="27.75" customHeight="1">
      <c r="A13" s="294" t="s">
        <v>126</v>
      </c>
      <c r="B13" s="296"/>
      <c r="C13" s="241"/>
      <c r="D13" s="241"/>
      <c r="E13" s="241"/>
      <c r="F13" s="243"/>
      <c r="AE13" s="282">
        <v>16</v>
      </c>
      <c r="AF13" s="282" t="s">
        <v>360</v>
      </c>
      <c r="AK13" s="280"/>
      <c r="AL13" s="280"/>
      <c r="AM13" s="280"/>
      <c r="AN13" s="280"/>
      <c r="AO13" s="280"/>
    </row>
    <row r="14" spans="1:41" ht="9.9499999999999993" customHeight="1">
      <c r="A14" s="273"/>
      <c r="B14" s="273"/>
      <c r="C14" s="241"/>
      <c r="D14" s="241"/>
      <c r="E14" s="241"/>
      <c r="F14" s="243"/>
      <c r="Z14" s="285" t="s">
        <v>369</v>
      </c>
      <c r="AA14" s="286" t="s">
        <v>370</v>
      </c>
      <c r="AB14" s="287"/>
      <c r="AC14" s="288"/>
      <c r="AE14" s="282">
        <v>17</v>
      </c>
      <c r="AF14" s="282" t="s">
        <v>360</v>
      </c>
    </row>
    <row r="15" spans="1:41" ht="44.25" customHeight="1">
      <c r="A15" s="297" t="s">
        <v>371</v>
      </c>
      <c r="B15" s="297"/>
      <c r="C15" s="543" t="str">
        <f>Cover!B2</f>
        <v xml:space="preserve">Construction of Transit Camp Cum Field Hostel at Kurnool-IV Pooling Station </v>
      </c>
      <c r="D15" s="543"/>
      <c r="E15" s="543"/>
      <c r="F15" s="543"/>
      <c r="Z15" s="285" t="s">
        <v>372</v>
      </c>
      <c r="AE15" s="282">
        <v>18</v>
      </c>
      <c r="AF15" s="282" t="s">
        <v>360</v>
      </c>
    </row>
    <row r="16" spans="1:41" s="279" customFormat="1" ht="27.75" customHeight="1">
      <c r="A16" s="241" t="s">
        <v>373</v>
      </c>
      <c r="B16" s="241"/>
      <c r="C16" s="243"/>
      <c r="D16" s="243"/>
      <c r="E16" s="243"/>
      <c r="F16" s="243"/>
      <c r="AD16" s="289"/>
      <c r="AE16" s="282">
        <v>19</v>
      </c>
      <c r="AF16" s="282" t="s">
        <v>360</v>
      </c>
      <c r="AG16" s="289"/>
      <c r="AH16" s="289"/>
      <c r="AI16" s="289"/>
      <c r="AJ16" s="289"/>
      <c r="AK16" s="289"/>
      <c r="AL16" s="289"/>
      <c r="AM16" s="289"/>
      <c r="AN16" s="289"/>
      <c r="AO16" s="289"/>
    </row>
    <row r="17" spans="1:41" ht="72.75" customHeight="1">
      <c r="A17" s="298">
        <v>1</v>
      </c>
      <c r="B17" s="544" t="s">
        <v>374</v>
      </c>
      <c r="C17" s="545"/>
      <c r="D17" s="545"/>
      <c r="E17" s="545"/>
      <c r="F17" s="545"/>
      <c r="AE17" s="282">
        <v>20</v>
      </c>
      <c r="AF17" s="282" t="s">
        <v>360</v>
      </c>
    </row>
    <row r="18" spans="1:41" ht="16.5">
      <c r="A18" s="298">
        <v>2</v>
      </c>
      <c r="B18" s="299" t="s">
        <v>375</v>
      </c>
      <c r="C18" s="243"/>
      <c r="D18" s="243"/>
      <c r="E18" s="243"/>
      <c r="F18" s="243"/>
      <c r="L18" s="290"/>
      <c r="M18" s="290"/>
      <c r="N18" s="290"/>
      <c r="AD18" s="280"/>
      <c r="AE18" s="291"/>
      <c r="AF18" s="291"/>
      <c r="AG18" s="280"/>
      <c r="AH18" s="280"/>
      <c r="AI18" s="280"/>
      <c r="AJ18" s="280"/>
      <c r="AK18" s="280"/>
      <c r="AL18" s="280"/>
      <c r="AM18" s="280"/>
      <c r="AN18" s="280"/>
      <c r="AO18" s="280"/>
    </row>
    <row r="19" spans="1:41" ht="16.5">
      <c r="A19" s="241"/>
      <c r="B19" s="546" t="s">
        <v>376</v>
      </c>
      <c r="C19" s="546"/>
      <c r="D19" s="546"/>
      <c r="E19" s="546"/>
      <c r="F19" s="546"/>
      <c r="L19" s="290"/>
      <c r="M19" s="290"/>
      <c r="N19" s="290"/>
      <c r="AD19" s="280"/>
      <c r="AE19" s="291"/>
      <c r="AF19" s="291"/>
      <c r="AG19" s="280"/>
      <c r="AH19" s="280"/>
      <c r="AI19" s="280"/>
      <c r="AJ19" s="280"/>
      <c r="AK19" s="280"/>
      <c r="AL19" s="280"/>
      <c r="AM19" s="280"/>
      <c r="AN19" s="280"/>
      <c r="AO19" s="280"/>
    </row>
    <row r="20" spans="1:41" ht="16.5">
      <c r="A20" s="241"/>
      <c r="B20" s="243"/>
      <c r="C20" s="243"/>
      <c r="D20" s="243"/>
      <c r="E20" s="243"/>
      <c r="F20" s="243"/>
      <c r="L20" s="290"/>
      <c r="M20" s="290"/>
      <c r="N20" s="290"/>
      <c r="AD20" s="280"/>
      <c r="AE20" s="291"/>
      <c r="AF20" s="291"/>
      <c r="AG20" s="280"/>
      <c r="AH20" s="280"/>
      <c r="AI20" s="280"/>
      <c r="AJ20" s="280"/>
      <c r="AK20" s="280"/>
      <c r="AL20" s="280"/>
      <c r="AM20" s="280"/>
      <c r="AN20" s="280"/>
      <c r="AO20" s="280"/>
    </row>
    <row r="21" spans="1:41" ht="36.75" customHeight="1">
      <c r="A21" s="241"/>
      <c r="B21" s="297" t="str">
        <f>"(a) Attachment 1"</f>
        <v>(a) Attachment 1</v>
      </c>
      <c r="C21" s="243"/>
      <c r="D21" s="547" t="s">
        <v>559</v>
      </c>
      <c r="E21" s="511"/>
      <c r="F21" s="511"/>
      <c r="L21" s="290"/>
      <c r="M21" s="290"/>
      <c r="N21" s="290"/>
      <c r="AD21" s="280"/>
      <c r="AE21" s="291"/>
      <c r="AF21" s="291"/>
      <c r="AG21" s="280"/>
      <c r="AH21" s="280"/>
      <c r="AI21" s="280"/>
      <c r="AJ21" s="280"/>
      <c r="AK21" s="280"/>
      <c r="AL21" s="280"/>
      <c r="AM21" s="280"/>
      <c r="AN21" s="280"/>
      <c r="AO21" s="280"/>
    </row>
    <row r="22" spans="1:41" ht="50.25" customHeight="1">
      <c r="A22" s="241"/>
      <c r="B22" s="297" t="str">
        <f>"(b) Attachment 2"</f>
        <v>(b) Attachment 2</v>
      </c>
      <c r="C22" s="243"/>
      <c r="D22" s="548" t="s">
        <v>377</v>
      </c>
      <c r="E22" s="512"/>
      <c r="F22" s="512"/>
      <c r="L22" s="290"/>
      <c r="M22" s="290"/>
      <c r="N22" s="290"/>
      <c r="AD22" s="280"/>
      <c r="AE22" s="291"/>
      <c r="AF22" s="291"/>
      <c r="AG22" s="280"/>
      <c r="AH22" s="280"/>
      <c r="AI22" s="280"/>
      <c r="AJ22" s="280"/>
      <c r="AK22" s="280"/>
      <c r="AL22" s="280"/>
      <c r="AM22" s="280"/>
      <c r="AN22" s="280"/>
      <c r="AO22" s="280"/>
    </row>
    <row r="23" spans="1:41" ht="16.5">
      <c r="A23" s="241"/>
      <c r="B23" s="297" t="str">
        <f>"(c) Attachment 3"</f>
        <v>(c) Attachment 3</v>
      </c>
      <c r="C23" s="243"/>
      <c r="D23" s="549" t="s">
        <v>378</v>
      </c>
      <c r="E23" s="549"/>
      <c r="F23" s="549"/>
      <c r="L23" s="290"/>
      <c r="M23" s="290"/>
      <c r="N23" s="290"/>
      <c r="AD23" s="280"/>
      <c r="AE23" s="291"/>
      <c r="AF23" s="291"/>
      <c r="AG23" s="280"/>
      <c r="AH23" s="280"/>
      <c r="AI23" s="280"/>
      <c r="AJ23" s="280"/>
      <c r="AK23" s="280"/>
      <c r="AL23" s="280"/>
      <c r="AM23" s="280"/>
      <c r="AN23" s="280"/>
      <c r="AO23" s="280"/>
    </row>
    <row r="24" spans="1:41" ht="16.5">
      <c r="A24" s="241"/>
      <c r="B24" s="241"/>
      <c r="C24" s="241"/>
      <c r="D24" s="512"/>
      <c r="E24" s="512"/>
      <c r="F24" s="512"/>
      <c r="AE24" s="282">
        <v>28</v>
      </c>
      <c r="AF24" s="282" t="s">
        <v>360</v>
      </c>
    </row>
    <row r="25" spans="1:41" ht="67.5" customHeight="1">
      <c r="A25" s="241"/>
      <c r="B25" s="297" t="str">
        <f>"(d) Attachment 4"</f>
        <v>(d) Attachment 4</v>
      </c>
      <c r="C25" s="1"/>
      <c r="D25" s="549" t="s">
        <v>379</v>
      </c>
      <c r="E25" s="549"/>
      <c r="F25" s="549"/>
      <c r="AE25" s="282">
        <v>30</v>
      </c>
      <c r="AF25" s="282" t="s">
        <v>360</v>
      </c>
    </row>
    <row r="26" spans="1:41" ht="16.5">
      <c r="A26" s="241"/>
      <c r="B26" s="297" t="str">
        <f>"(e) Attachment 5"</f>
        <v>(e) Attachment 5</v>
      </c>
      <c r="C26" s="1"/>
      <c r="D26" s="512" t="s">
        <v>380</v>
      </c>
      <c r="E26" s="512"/>
      <c r="F26" s="512"/>
      <c r="AE26" s="282">
        <v>31</v>
      </c>
      <c r="AF26" s="282" t="s">
        <v>381</v>
      </c>
    </row>
    <row r="27" spans="1:41" ht="16.5">
      <c r="A27" s="241"/>
      <c r="B27" s="297" t="str">
        <f>"(f) Attachment 6"</f>
        <v>(f) Attachment 6</v>
      </c>
      <c r="C27" s="1"/>
      <c r="D27" s="512" t="s">
        <v>382</v>
      </c>
      <c r="E27" s="512"/>
      <c r="F27" s="512"/>
    </row>
    <row r="28" spans="1:41" ht="16.5">
      <c r="A28" s="241"/>
      <c r="B28" s="297" t="str">
        <f>"(g) Attachment 7"</f>
        <v>(g) Attachment 7</v>
      </c>
      <c r="C28" s="1"/>
      <c r="D28" s="550" t="s">
        <v>383</v>
      </c>
      <c r="E28" s="551"/>
      <c r="F28" s="551"/>
    </row>
    <row r="29" spans="1:41" ht="16.5">
      <c r="A29" s="241"/>
      <c r="B29" s="297" t="str">
        <f>"(h) Attachment 8"</f>
        <v>(h) Attachment 8</v>
      </c>
      <c r="C29" s="1"/>
      <c r="D29" s="550" t="s">
        <v>384</v>
      </c>
      <c r="E29" s="551"/>
      <c r="F29" s="551"/>
    </row>
    <row r="30" spans="1:41" ht="16.5">
      <c r="A30" s="241"/>
      <c r="B30" s="297" t="str">
        <f>"(i) Attachment 9"</f>
        <v>(i) Attachment 9</v>
      </c>
      <c r="C30" s="1"/>
      <c r="D30" s="315" t="s">
        <v>385</v>
      </c>
      <c r="E30" s="292"/>
      <c r="F30" s="292"/>
    </row>
    <row r="31" spans="1:41" ht="16.5">
      <c r="A31" s="241"/>
      <c r="B31" s="297" t="str">
        <f>"(j) Attachment 10"</f>
        <v>(j) Attachment 10</v>
      </c>
      <c r="C31" s="1"/>
      <c r="D31" s="315" t="s">
        <v>386</v>
      </c>
      <c r="E31" s="292"/>
      <c r="F31" s="292"/>
    </row>
    <row r="32" spans="1:41" ht="16.5">
      <c r="A32" s="241"/>
      <c r="B32" s="297" t="str">
        <f>"(k) Attachment 11"</f>
        <v>(k) Attachment 11</v>
      </c>
      <c r="C32" s="1"/>
      <c r="D32" s="315" t="s">
        <v>387</v>
      </c>
      <c r="E32" s="292"/>
      <c r="F32" s="292"/>
    </row>
    <row r="33" spans="1:41" ht="16.5">
      <c r="A33" s="241"/>
      <c r="B33" s="297" t="str">
        <f>"(l) Attachment 12"</f>
        <v>(l) Attachment 12</v>
      </c>
      <c r="C33" s="1"/>
      <c r="D33" s="315" t="s">
        <v>551</v>
      </c>
      <c r="E33" s="292"/>
      <c r="F33" s="292"/>
    </row>
    <row r="34" spans="1:41" ht="16.5">
      <c r="A34" s="241"/>
      <c r="B34" s="297" t="str">
        <f>"(m) Attachment 13"</f>
        <v>(m) Attachment 13</v>
      </c>
      <c r="C34" s="1"/>
      <c r="D34" s="558" t="s">
        <v>576</v>
      </c>
      <c r="E34" s="558"/>
      <c r="F34" s="558"/>
    </row>
    <row r="35" spans="1:41" s="329" customFormat="1" ht="30.75" customHeight="1">
      <c r="A35" s="327"/>
      <c r="B35" s="559" t="s">
        <v>574</v>
      </c>
      <c r="C35" s="559"/>
      <c r="D35" s="556" t="s">
        <v>575</v>
      </c>
      <c r="E35" s="557"/>
      <c r="F35" s="557"/>
      <c r="G35" s="328"/>
      <c r="H35" s="328"/>
      <c r="AD35" s="330"/>
      <c r="AE35" s="331"/>
      <c r="AF35" s="331"/>
      <c r="AG35" s="330"/>
      <c r="AH35" s="330"/>
      <c r="AI35" s="330"/>
      <c r="AJ35" s="330"/>
      <c r="AK35" s="330"/>
      <c r="AL35" s="330"/>
      <c r="AM35" s="330"/>
      <c r="AN35" s="330"/>
      <c r="AO35" s="330"/>
    </row>
    <row r="36" spans="1:41" ht="39.75" customHeight="1">
      <c r="A36" s="298">
        <v>3</v>
      </c>
      <c r="B36" s="544" t="s">
        <v>573</v>
      </c>
      <c r="C36" s="545"/>
      <c r="D36" s="545"/>
      <c r="E36" s="545"/>
      <c r="F36" s="545"/>
    </row>
    <row r="37" spans="1:41" ht="46.5" customHeight="1">
      <c r="A37" s="298">
        <v>3.1</v>
      </c>
      <c r="B37" s="544" t="s">
        <v>388</v>
      </c>
      <c r="C37" s="545"/>
      <c r="D37" s="545"/>
      <c r="E37" s="545"/>
      <c r="F37" s="545"/>
    </row>
    <row r="38" spans="1:41" ht="41.25" customHeight="1">
      <c r="A38" s="298">
        <v>3.2</v>
      </c>
      <c r="B38" s="554" t="s">
        <v>389</v>
      </c>
      <c r="C38" s="545"/>
      <c r="D38" s="545"/>
      <c r="E38" s="545"/>
      <c r="F38" s="545"/>
    </row>
    <row r="39" spans="1:41" ht="42.75" customHeight="1">
      <c r="A39" s="298">
        <v>4</v>
      </c>
      <c r="B39" s="553" t="s">
        <v>390</v>
      </c>
      <c r="C39" s="555"/>
      <c r="D39" s="555"/>
      <c r="E39" s="555"/>
      <c r="F39" s="555"/>
    </row>
    <row r="40" spans="1:41" ht="48.75" customHeight="1">
      <c r="A40" s="298">
        <v>4.0999999999999996</v>
      </c>
      <c r="B40" s="552" t="s">
        <v>391</v>
      </c>
      <c r="C40" s="552"/>
      <c r="D40" s="552"/>
      <c r="E40" s="552"/>
      <c r="F40" s="552"/>
    </row>
    <row r="41" spans="1:41" ht="72" customHeight="1">
      <c r="A41" s="298">
        <v>4.2</v>
      </c>
      <c r="B41" s="553" t="s">
        <v>392</v>
      </c>
      <c r="C41" s="553"/>
      <c r="D41" s="553"/>
      <c r="E41" s="553"/>
      <c r="F41" s="553"/>
    </row>
    <row r="42" spans="1:41" ht="30" customHeight="1">
      <c r="A42" s="298">
        <v>4.3</v>
      </c>
      <c r="B42" s="552" t="s">
        <v>393</v>
      </c>
      <c r="C42" s="552"/>
      <c r="D42" s="552"/>
      <c r="E42" s="552"/>
      <c r="F42" s="552"/>
    </row>
    <row r="43" spans="1:41" ht="30" customHeight="1">
      <c r="A43" s="300">
        <v>5</v>
      </c>
      <c r="B43" s="560" t="s">
        <v>394</v>
      </c>
      <c r="C43" s="560"/>
      <c r="D43" s="560"/>
      <c r="E43" s="560"/>
      <c r="F43" s="560"/>
    </row>
    <row r="44" spans="1:41" ht="35.25" customHeight="1">
      <c r="A44" s="298">
        <v>5.0999999999999996</v>
      </c>
      <c r="B44" s="554" t="s">
        <v>395</v>
      </c>
      <c r="C44" s="545"/>
      <c r="D44" s="545"/>
      <c r="E44" s="545"/>
      <c r="F44" s="545"/>
    </row>
    <row r="45" spans="1:41" s="279" customFormat="1" ht="23.25" customHeight="1">
      <c r="A45" s="298">
        <v>6</v>
      </c>
      <c r="B45" s="554" t="s">
        <v>396</v>
      </c>
      <c r="C45" s="545"/>
      <c r="D45" s="545"/>
      <c r="E45" s="545"/>
      <c r="F45" s="545"/>
      <c r="H45" s="283"/>
      <c r="AD45" s="289"/>
      <c r="AE45" s="282"/>
      <c r="AF45" s="282"/>
      <c r="AG45" s="289"/>
      <c r="AH45" s="289"/>
      <c r="AI45" s="289"/>
      <c r="AJ45" s="289"/>
      <c r="AK45" s="289"/>
      <c r="AL45" s="289"/>
      <c r="AM45" s="289"/>
      <c r="AN45" s="289"/>
      <c r="AO45" s="289"/>
    </row>
    <row r="46" spans="1:41" s="279" customFormat="1" ht="33" customHeight="1">
      <c r="A46" s="241"/>
      <c r="B46" s="555" t="s">
        <v>397</v>
      </c>
      <c r="C46" s="555"/>
      <c r="D46" s="555"/>
      <c r="E46" s="555"/>
      <c r="F46" s="555"/>
      <c r="H46" s="283"/>
      <c r="AD46" s="289"/>
      <c r="AE46" s="282"/>
      <c r="AF46" s="282"/>
      <c r="AG46" s="289"/>
      <c r="AH46" s="289"/>
      <c r="AI46" s="289"/>
      <c r="AJ46" s="289"/>
      <c r="AK46" s="289"/>
      <c r="AL46" s="289"/>
      <c r="AM46" s="289"/>
      <c r="AN46" s="289"/>
      <c r="AO46" s="289"/>
    </row>
    <row r="47" spans="1:41" s="279" customFormat="1" ht="33" customHeight="1">
      <c r="A47" s="298">
        <v>7</v>
      </c>
      <c r="B47" s="545" t="s">
        <v>398</v>
      </c>
      <c r="C47" s="545"/>
      <c r="D47" s="545"/>
      <c r="E47" s="545"/>
      <c r="F47" s="545"/>
      <c r="H47" s="283"/>
      <c r="AD47" s="289"/>
      <c r="AE47" s="282"/>
      <c r="AF47" s="282"/>
      <c r="AG47" s="289"/>
      <c r="AH47" s="289"/>
      <c r="AI47" s="289"/>
      <c r="AJ47" s="289"/>
      <c r="AK47" s="289"/>
      <c r="AL47" s="289"/>
      <c r="AM47" s="289"/>
      <c r="AN47" s="289"/>
      <c r="AO47" s="289"/>
    </row>
    <row r="48" spans="1:41" s="279" customFormat="1" ht="33" customHeight="1">
      <c r="A48" s="298">
        <v>8</v>
      </c>
      <c r="B48" s="545" t="s">
        <v>399</v>
      </c>
      <c r="C48" s="545"/>
      <c r="D48" s="545"/>
      <c r="E48" s="545"/>
      <c r="F48" s="545"/>
      <c r="H48" s="283"/>
      <c r="AD48" s="289"/>
      <c r="AE48" s="282"/>
      <c r="AF48" s="282"/>
      <c r="AG48" s="289"/>
      <c r="AH48" s="289"/>
      <c r="AI48" s="289"/>
      <c r="AJ48" s="289"/>
      <c r="AK48" s="289"/>
      <c r="AL48" s="289"/>
      <c r="AM48" s="289"/>
      <c r="AN48" s="289"/>
      <c r="AO48" s="289"/>
    </row>
    <row r="49" spans="1:41" s="279" customFormat="1" ht="56.25" customHeight="1">
      <c r="A49" s="298">
        <v>9</v>
      </c>
      <c r="B49" s="545" t="s">
        <v>400</v>
      </c>
      <c r="C49" s="545"/>
      <c r="D49" s="545"/>
      <c r="E49" s="545"/>
      <c r="F49" s="545"/>
      <c r="H49" s="283"/>
      <c r="AD49" s="289"/>
      <c r="AE49" s="282"/>
      <c r="AF49" s="282"/>
      <c r="AG49" s="289"/>
      <c r="AH49" s="289"/>
      <c r="AI49" s="289"/>
      <c r="AJ49" s="289"/>
      <c r="AK49" s="289"/>
      <c r="AL49" s="289"/>
      <c r="AM49" s="289"/>
      <c r="AN49" s="289"/>
      <c r="AO49" s="289"/>
    </row>
    <row r="50" spans="1:41" s="279" customFormat="1" ht="33" customHeight="1">
      <c r="A50" s="298">
        <v>10</v>
      </c>
      <c r="B50" s="545" t="s">
        <v>401</v>
      </c>
      <c r="C50" s="545"/>
      <c r="D50" s="545"/>
      <c r="E50" s="545"/>
      <c r="F50" s="545"/>
      <c r="H50" s="283"/>
      <c r="AD50" s="289"/>
      <c r="AE50" s="282"/>
      <c r="AF50" s="282"/>
      <c r="AG50" s="289"/>
      <c r="AH50" s="289"/>
      <c r="AI50" s="289"/>
      <c r="AJ50" s="289"/>
      <c r="AK50" s="289"/>
      <c r="AL50" s="289"/>
      <c r="AM50" s="289"/>
      <c r="AN50" s="289"/>
      <c r="AO50" s="289"/>
    </row>
    <row r="51" spans="1:41" s="279" customFormat="1" ht="16.5">
      <c r="A51" s="298">
        <v>11</v>
      </c>
      <c r="B51" s="545" t="s">
        <v>402</v>
      </c>
      <c r="C51" s="545"/>
      <c r="D51" s="545"/>
      <c r="E51" s="545"/>
      <c r="F51" s="545"/>
      <c r="H51" s="283"/>
      <c r="AD51" s="289"/>
      <c r="AE51" s="282"/>
      <c r="AF51" s="282"/>
      <c r="AG51" s="289"/>
      <c r="AH51" s="289"/>
      <c r="AI51" s="289"/>
      <c r="AJ51" s="289"/>
      <c r="AK51" s="289"/>
      <c r="AL51" s="289"/>
      <c r="AM51" s="289"/>
      <c r="AN51" s="289"/>
      <c r="AO51" s="289"/>
    </row>
    <row r="52" spans="1:41" s="279" customFormat="1" ht="33" customHeight="1">
      <c r="A52" s="301">
        <v>12</v>
      </c>
      <c r="B52" s="537" t="s">
        <v>403</v>
      </c>
      <c r="C52" s="537"/>
      <c r="D52" s="537"/>
      <c r="E52" s="537"/>
      <c r="F52" s="537"/>
      <c r="H52" s="283"/>
      <c r="AD52" s="289"/>
      <c r="AE52" s="282"/>
      <c r="AF52" s="282"/>
      <c r="AG52" s="289"/>
      <c r="AH52" s="289"/>
      <c r="AI52" s="289"/>
      <c r="AJ52" s="289"/>
      <c r="AK52" s="289"/>
      <c r="AL52" s="289"/>
      <c r="AM52" s="289"/>
      <c r="AN52" s="289"/>
      <c r="AO52" s="289"/>
    </row>
    <row r="53" spans="1:41" s="279" customFormat="1" ht="33" customHeight="1">
      <c r="A53" s="302">
        <v>13</v>
      </c>
      <c r="B53" s="538" t="s">
        <v>404</v>
      </c>
      <c r="C53" s="538"/>
      <c r="D53" s="538"/>
      <c r="E53" s="538"/>
      <c r="F53" s="538"/>
      <c r="H53" s="283"/>
      <c r="AD53" s="289"/>
      <c r="AE53" s="282"/>
      <c r="AF53" s="282"/>
      <c r="AG53" s="289"/>
      <c r="AH53" s="289"/>
      <c r="AI53" s="289"/>
      <c r="AJ53" s="289"/>
      <c r="AK53" s="289"/>
      <c r="AL53" s="289"/>
      <c r="AM53" s="289"/>
      <c r="AN53" s="289"/>
      <c r="AO53" s="289"/>
    </row>
    <row r="54" spans="1:41" s="279" customFormat="1" ht="33" customHeight="1">
      <c r="A54" s="303">
        <v>13.1</v>
      </c>
      <c r="B54" s="536" t="s">
        <v>405</v>
      </c>
      <c r="C54" s="536"/>
      <c r="D54" s="536"/>
      <c r="E54" s="536"/>
      <c r="F54" s="536"/>
      <c r="H54" s="283"/>
      <c r="AD54" s="289"/>
      <c r="AE54" s="282"/>
      <c r="AF54" s="282"/>
      <c r="AG54" s="289"/>
      <c r="AH54" s="289"/>
      <c r="AI54" s="289"/>
      <c r="AJ54" s="289"/>
      <c r="AK54" s="289"/>
      <c r="AL54" s="289"/>
      <c r="AM54" s="289"/>
      <c r="AN54" s="289"/>
      <c r="AO54" s="289"/>
    </row>
    <row r="55" spans="1:41" s="279" customFormat="1" ht="56.25" customHeight="1">
      <c r="A55" s="304"/>
      <c r="B55" s="305" t="s">
        <v>406</v>
      </c>
      <c r="C55" s="539" t="s">
        <v>560</v>
      </c>
      <c r="D55" s="539"/>
      <c r="E55" s="539"/>
      <c r="F55" s="539"/>
      <c r="H55" s="283"/>
      <c r="AD55" s="289"/>
      <c r="AE55" s="282"/>
      <c r="AF55" s="282"/>
      <c r="AG55" s="289"/>
      <c r="AH55" s="289"/>
      <c r="AI55" s="289"/>
      <c r="AJ55" s="289"/>
      <c r="AK55" s="289"/>
      <c r="AL55" s="289"/>
      <c r="AM55" s="289"/>
      <c r="AN55" s="289"/>
      <c r="AO55" s="289"/>
    </row>
    <row r="56" spans="1:41" ht="84" customHeight="1">
      <c r="A56" s="306">
        <v>13.2</v>
      </c>
      <c r="B56" s="536" t="s">
        <v>407</v>
      </c>
      <c r="C56" s="536"/>
      <c r="D56" s="536"/>
      <c r="E56" s="536"/>
      <c r="F56" s="536"/>
    </row>
    <row r="57" spans="1:41" ht="36" customHeight="1">
      <c r="A57" s="306">
        <v>13.3</v>
      </c>
      <c r="B57" s="536" t="s">
        <v>408</v>
      </c>
      <c r="C57" s="536"/>
      <c r="D57" s="536"/>
      <c r="E57" s="536"/>
      <c r="F57" s="536"/>
    </row>
    <row r="58" spans="1:41" ht="113.25" customHeight="1">
      <c r="A58" s="306">
        <v>13.4</v>
      </c>
      <c r="B58" s="536" t="s">
        <v>409</v>
      </c>
      <c r="C58" s="536"/>
      <c r="D58" s="536"/>
      <c r="E58" s="536"/>
      <c r="F58" s="536"/>
    </row>
    <row r="59" spans="1:41" ht="67.5" customHeight="1">
      <c r="A59" s="306">
        <v>13.5</v>
      </c>
      <c r="B59" s="536" t="s">
        <v>410</v>
      </c>
      <c r="C59" s="536"/>
      <c r="D59" s="536"/>
      <c r="E59" s="536"/>
      <c r="F59" s="536"/>
    </row>
    <row r="60" spans="1:41" ht="52.5" customHeight="1">
      <c r="A60" s="306">
        <v>14</v>
      </c>
      <c r="B60" s="536" t="s">
        <v>411</v>
      </c>
      <c r="C60" s="536"/>
      <c r="D60" s="536"/>
      <c r="E60" s="536"/>
      <c r="F60" s="536"/>
    </row>
    <row r="61" spans="1:41" ht="16.5" customHeight="1">
      <c r="A61" s="306">
        <v>15</v>
      </c>
      <c r="B61" s="536" t="s">
        <v>412</v>
      </c>
      <c r="C61" s="536"/>
      <c r="D61" s="536"/>
      <c r="E61" s="536"/>
      <c r="F61" s="536"/>
    </row>
    <row r="62" spans="1:41" ht="36" customHeight="1">
      <c r="A62" s="306"/>
      <c r="B62" s="536" t="s">
        <v>413</v>
      </c>
      <c r="C62" s="536"/>
      <c r="D62" s="536"/>
      <c r="E62" s="536"/>
      <c r="F62" s="536"/>
    </row>
    <row r="63" spans="1:41" ht="51" customHeight="1">
      <c r="A63" s="306"/>
      <c r="B63" s="536" t="s">
        <v>414</v>
      </c>
      <c r="C63" s="536"/>
      <c r="D63" s="536"/>
      <c r="E63" s="536"/>
      <c r="F63" s="536"/>
    </row>
    <row r="64" spans="1:41">
      <c r="A64" s="306"/>
      <c r="B64" s="536"/>
      <c r="C64" s="536"/>
      <c r="D64" s="536"/>
      <c r="E64" s="536"/>
      <c r="F64" s="536"/>
    </row>
    <row r="65" spans="1:6" s="280" customFormat="1" ht="66.75" customHeight="1">
      <c r="A65" s="306">
        <v>16</v>
      </c>
      <c r="B65" s="536" t="s">
        <v>415</v>
      </c>
      <c r="C65" s="536"/>
      <c r="D65" s="536"/>
      <c r="E65" s="536"/>
      <c r="F65" s="536"/>
    </row>
    <row r="66" spans="1:6" s="280" customFormat="1" ht="15.75" customHeight="1">
      <c r="A66" s="303"/>
      <c r="B66" s="536" t="s">
        <v>416</v>
      </c>
      <c r="C66" s="536"/>
      <c r="D66" s="536"/>
      <c r="E66" s="536"/>
      <c r="F66" s="536"/>
    </row>
    <row r="67" spans="1:6" s="280" customFormat="1" ht="16.5">
      <c r="A67" s="304"/>
      <c r="B67" s="536" t="s">
        <v>417</v>
      </c>
      <c r="C67" s="536"/>
      <c r="D67" s="536"/>
      <c r="E67" s="536"/>
      <c r="F67" s="536"/>
    </row>
    <row r="68" spans="1:6" s="280" customFormat="1" ht="16.5">
      <c r="A68" s="307"/>
      <c r="B68" s="536" t="str">
        <f>IF(ISERROR("Dated this " &amp; AI6 &amp; LOOKUP(AI6,AG1:AG27,AH1:AH27) &amp; " day of " &amp; AI8 &amp; " " &amp;AI9), "", "Dated this " &amp; AI6 &amp; LOOKUP(AI6,AG1:AG27,AH1:AH27) &amp; " day of " &amp; AI8 &amp; " " &amp;AI9)</f>
        <v/>
      </c>
      <c r="C68" s="536"/>
      <c r="D68" s="536"/>
      <c r="E68" s="536"/>
      <c r="F68" s="536"/>
    </row>
    <row r="69" spans="1:6" s="280" customFormat="1" ht="16.5">
      <c r="A69" s="307"/>
      <c r="B69" s="536" t="s">
        <v>417</v>
      </c>
      <c r="C69" s="536"/>
      <c r="D69" s="536"/>
      <c r="E69" s="536"/>
      <c r="F69" s="536"/>
    </row>
    <row r="70" spans="1:6" s="280" customFormat="1" ht="16.5">
      <c r="A70" s="307"/>
      <c r="B70" s="300"/>
      <c r="C70" s="243"/>
      <c r="D70" s="243"/>
      <c r="E70" s="243"/>
      <c r="F70" s="243"/>
    </row>
    <row r="71" spans="1:6" s="280" customFormat="1" ht="16.5">
      <c r="A71" s="307"/>
      <c r="B71" s="300"/>
      <c r="C71" s="243"/>
      <c r="D71" s="243"/>
      <c r="E71" s="241"/>
      <c r="F71" s="274" t="s">
        <v>418</v>
      </c>
    </row>
    <row r="72" spans="1:6" s="280" customFormat="1" ht="16.5">
      <c r="A72" s="307"/>
      <c r="B72" s="300"/>
      <c r="C72" s="243"/>
      <c r="D72" s="241"/>
      <c r="E72" s="241"/>
      <c r="F72" s="274" t="str">
        <f>"For and on behalf of " &amp; '[6]Attach 3(JV)'!B9</f>
        <v xml:space="preserve">For and on behalf of </v>
      </c>
    </row>
    <row r="73" spans="1:6" s="280" customFormat="1" ht="16.5">
      <c r="A73" s="308"/>
      <c r="B73" s="241"/>
      <c r="C73" s="241"/>
      <c r="D73" s="275"/>
      <c r="E73" s="275"/>
      <c r="F73" s="273"/>
    </row>
    <row r="74" spans="1:6" s="280" customFormat="1">
      <c r="A74" s="309" t="s">
        <v>88</v>
      </c>
      <c r="B74" s="276"/>
      <c r="C74" s="310">
        <f>'Name of Bidder'!D23</f>
        <v>0</v>
      </c>
      <c r="D74" s="275" t="s">
        <v>89</v>
      </c>
      <c r="E74" s="560">
        <f>'Name of Bidder'!D20</f>
        <v>0</v>
      </c>
      <c r="F74" s="560"/>
    </row>
    <row r="75" spans="1:6" s="280" customFormat="1">
      <c r="A75" s="309" t="s">
        <v>90</v>
      </c>
      <c r="B75" s="276"/>
      <c r="C75" s="276">
        <f>'Name of Bidder'!D24</f>
        <v>0</v>
      </c>
      <c r="D75" s="275" t="s">
        <v>91</v>
      </c>
      <c r="E75" s="560">
        <f>'Name of Bidder'!D21</f>
        <v>0</v>
      </c>
      <c r="F75" s="560"/>
    </row>
    <row r="76" spans="1:6" s="280" customFormat="1" ht="16.5">
      <c r="A76" s="241"/>
      <c r="B76" s="241"/>
      <c r="C76" s="241"/>
      <c r="D76" s="275"/>
      <c r="E76" s="275"/>
      <c r="F76" s="241"/>
    </row>
    <row r="77" spans="1:6" s="280" customFormat="1" ht="16.5">
      <c r="A77" s="309"/>
      <c r="B77" s="276"/>
      <c r="C77" s="277"/>
      <c r="D77" s="241"/>
      <c r="E77" s="275"/>
      <c r="F77" s="241"/>
    </row>
    <row r="78" spans="1:6" s="280" customFormat="1" ht="16.5">
      <c r="A78" s="311" t="s">
        <v>419</v>
      </c>
      <c r="B78" s="276"/>
      <c r="C78" s="277"/>
      <c r="D78" s="241"/>
      <c r="E78" s="274"/>
      <c r="F78" s="312"/>
    </row>
    <row r="79" spans="1:6" s="280" customFormat="1" ht="16.5">
      <c r="A79" s="565" t="s">
        <v>420</v>
      </c>
      <c r="B79" s="565"/>
      <c r="C79" s="565"/>
      <c r="D79" s="563"/>
      <c r="E79" s="563"/>
      <c r="F79" s="563"/>
    </row>
    <row r="80" spans="1:6" s="280" customFormat="1" ht="16.5">
      <c r="A80" s="561"/>
      <c r="B80" s="561"/>
      <c r="C80" s="561"/>
      <c r="D80" s="313"/>
      <c r="E80" s="313"/>
      <c r="F80" s="313"/>
    </row>
    <row r="81" spans="1:6" s="280" customFormat="1" ht="16.5">
      <c r="A81" s="562"/>
      <c r="B81" s="562"/>
      <c r="C81" s="562"/>
      <c r="D81" s="313"/>
      <c r="E81" s="313"/>
      <c r="F81" s="313"/>
    </row>
    <row r="82" spans="1:6" s="280" customFormat="1" ht="16.5">
      <c r="A82" s="564" t="s">
        <v>421</v>
      </c>
      <c r="B82" s="564"/>
      <c r="C82" s="564"/>
      <c r="D82" s="563"/>
      <c r="E82" s="563"/>
      <c r="F82" s="563"/>
    </row>
    <row r="83" spans="1:6" s="280" customFormat="1" ht="16.5">
      <c r="A83" s="564" t="s">
        <v>422</v>
      </c>
      <c r="B83" s="564"/>
      <c r="C83" s="564"/>
      <c r="D83" s="563"/>
      <c r="E83" s="563"/>
      <c r="F83" s="563"/>
    </row>
    <row r="84" spans="1:6" s="280" customFormat="1" ht="16.5">
      <c r="A84" s="564" t="s">
        <v>423</v>
      </c>
      <c r="B84" s="564"/>
      <c r="C84" s="564"/>
      <c r="D84" s="563"/>
      <c r="E84" s="563"/>
      <c r="F84" s="563"/>
    </row>
    <row r="85" spans="1:6" s="280" customFormat="1" ht="16.5">
      <c r="A85" s="565" t="s">
        <v>424</v>
      </c>
      <c r="B85" s="565"/>
      <c r="C85" s="565"/>
      <c r="D85" s="313"/>
      <c r="E85" s="313"/>
      <c r="F85" s="313"/>
    </row>
    <row r="86" spans="1:6" s="280" customFormat="1" ht="16.5">
      <c r="A86" s="561"/>
      <c r="B86" s="561"/>
      <c r="C86" s="561"/>
      <c r="D86" s="313"/>
      <c r="E86" s="313"/>
      <c r="F86" s="313"/>
    </row>
    <row r="87" spans="1:6" s="280" customFormat="1" ht="16.5">
      <c r="A87" s="562"/>
      <c r="B87" s="562"/>
      <c r="C87" s="562"/>
      <c r="D87" s="563"/>
      <c r="E87" s="563"/>
      <c r="F87" s="563"/>
    </row>
    <row r="88" spans="1:6" s="280" customFormat="1" ht="16.5">
      <c r="A88" s="311"/>
      <c r="B88" s="311"/>
      <c r="C88" s="311"/>
      <c r="D88" s="314"/>
      <c r="E88" s="314"/>
      <c r="F88" s="314"/>
    </row>
    <row r="89" spans="1:6" s="280" customFormat="1" ht="34.5" customHeight="1">
      <c r="A89" s="455"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89" s="455"/>
      <c r="C89" s="455"/>
      <c r="D89" s="455"/>
      <c r="E89" s="455"/>
      <c r="F89" s="455"/>
    </row>
    <row r="90" spans="1:6" s="280" customFormat="1"/>
    <row r="91" spans="1:6" s="280" customFormat="1"/>
    <row r="92" spans="1:6" s="280" customFormat="1"/>
    <row r="93" spans="1:6" s="280" customFormat="1"/>
    <row r="94" spans="1:6" s="280" customFormat="1"/>
    <row r="95" spans="1:6" s="280" customFormat="1"/>
    <row r="96" spans="1:6" s="280" customFormat="1"/>
    <row r="97" s="280" customFormat="1"/>
    <row r="98" s="280" customFormat="1"/>
    <row r="99" s="280" customFormat="1"/>
    <row r="100" s="280" customFormat="1"/>
    <row r="101" s="280" customFormat="1"/>
    <row r="102" s="280" customFormat="1"/>
    <row r="103" s="280" customFormat="1"/>
    <row r="104" s="280" customFormat="1"/>
    <row r="105" s="280" customFormat="1"/>
    <row r="106" s="280" customFormat="1"/>
    <row r="107" s="280" customFormat="1"/>
    <row r="108" s="280" customFormat="1"/>
    <row r="109" s="280" customFormat="1"/>
    <row r="110" s="280" customFormat="1"/>
    <row r="111" s="280" customFormat="1"/>
    <row r="112" s="280" customFormat="1"/>
    <row r="113" s="280" customFormat="1"/>
    <row r="116" s="280" customFormat="1"/>
    <row r="1048572" spans="16384:16384" s="280" customFormat="1">
      <c r="XFD1048572" s="280" t="s">
        <v>425</v>
      </c>
    </row>
  </sheetData>
  <sheetProtection algorithmName="SHA-512" hashValue="1InYlovhRTxmvdwmFr/CTc+93V2TVBs44puyLYMOV3+xfWfFhz9u8223JLw1qRVuBf5umvPQYDSlqQTR44180A==" saltValue="feJS7JXTHTDQepSrLwZ/ng==" spinCount="100000" sheet="1" objects="1" scenarios="1"/>
  <customSheetViews>
    <customSheetView guid="{1D30FCEC-0823-4194-B4FA-B1AB33D613C6}" showPageBreaks="1" showGridLines="0" printArea="1" hiddenColumns="1" view="pageBreakPreview">
      <selection activeCell="D84" sqref="D84:F84"/>
      <rowBreaks count="2" manualBreakCount="2">
        <brk id="22" max="5" man="1"/>
        <brk id="101" max="5" man="1"/>
      </rowBreaks>
      <pageMargins left="0" right="0" top="0" bottom="0" header="0" footer="0"/>
      <printOptions horizontalCentered="1"/>
      <pageSetup paperSize="9" scale="90" orientation="portrait" r:id="rId1"/>
      <headerFooter alignWithMargins="0"/>
    </customSheetView>
    <customSheetView guid="{DF819C10-7533-4A2E-B278-90B3B38A4AE6}" showPageBreaks="1" showGridLines="0" printArea="1" hiddenRows="1" hiddenColumns="1" view="pageBreakPreview" topLeftCell="A89">
      <selection activeCell="D103" sqref="D103:F103"/>
      <rowBreaks count="2" manualBreakCount="2">
        <brk id="22" max="5" man="1"/>
        <brk id="101" max="5" man="1"/>
      </rowBreaks>
      <pageMargins left="0" right="0" top="0" bottom="0" header="0" footer="0"/>
      <printOptions horizontalCentered="1"/>
      <pageSetup paperSize="9" orientation="portrait" r:id="rId2"/>
      <headerFooter alignWithMargins="0"/>
    </customSheetView>
    <customSheetView guid="{08E040A3-FE2E-4DB6-B0FA-28C7BC299ABF}" showPageBreaks="1" showGridLines="0" printArea="1" hiddenRows="1" hiddenColumns="1" view="pageBreakPreview" topLeftCell="A78">
      <selection activeCell="D119" sqref="D119:F119"/>
      <rowBreaks count="7" manualBreakCount="7">
        <brk id="22" max="5" man="1"/>
        <brk id="44" max="5" man="1"/>
        <brk id="56" max="5" man="1"/>
        <brk id="68" max="5" man="1"/>
        <brk id="87" max="5" man="1"/>
        <brk id="100" max="5" man="1"/>
        <brk id="113" max="5" man="1"/>
      </rowBreaks>
      <pageMargins left="0" right="0" top="0" bottom="0" header="0" footer="0"/>
      <printOptions horizontalCentered="1"/>
      <pageSetup paperSize="9" orientation="portrait" r:id="rId3"/>
      <headerFooter alignWithMargins="0"/>
    </customSheetView>
    <customSheetView guid="{EB191E35-F197-401E-A21D-A16B6A4798F5}" showPageBreaks="1" showGridLines="0" printArea="1" hiddenRows="1" hiddenColumns="1" view="pageBreakPreview" topLeftCell="A89">
      <selection activeCell="D103" sqref="D103:F103"/>
      <rowBreaks count="6" manualBreakCount="6">
        <brk id="22" max="5" man="1"/>
        <brk id="44" max="5" man="1"/>
        <brk id="57" max="5" man="1"/>
        <brk id="77" max="5" man="1"/>
        <brk id="88" max="5" man="1"/>
        <brk id="101" max="5" man="1"/>
      </rowBreaks>
      <pageMargins left="0" right="0" top="0" bottom="0" header="0" footer="0"/>
      <printOptions horizontalCentered="1"/>
      <pageSetup paperSize="9" orientation="portrait" r:id="rId4"/>
      <headerFooter alignWithMargins="0"/>
    </customSheetView>
  </customSheetViews>
  <mergeCells count="69">
    <mergeCell ref="A86:C86"/>
    <mergeCell ref="A87:C87"/>
    <mergeCell ref="D87:F87"/>
    <mergeCell ref="A89:F89"/>
    <mergeCell ref="D29:F29"/>
    <mergeCell ref="A83:C83"/>
    <mergeCell ref="D83:F83"/>
    <mergeCell ref="A84:C84"/>
    <mergeCell ref="D84:F84"/>
    <mergeCell ref="A85:C85"/>
    <mergeCell ref="A79:C79"/>
    <mergeCell ref="D79:F79"/>
    <mergeCell ref="A80:C80"/>
    <mergeCell ref="A81:C81"/>
    <mergeCell ref="A82:C82"/>
    <mergeCell ref="D82:F82"/>
    <mergeCell ref="B67:F67"/>
    <mergeCell ref="B68:F68"/>
    <mergeCell ref="B69:F69"/>
    <mergeCell ref="E74:F74"/>
    <mergeCell ref="E75:F75"/>
    <mergeCell ref="B62:F62"/>
    <mergeCell ref="B63:F63"/>
    <mergeCell ref="B64:F64"/>
    <mergeCell ref="B65:F65"/>
    <mergeCell ref="B66:F66"/>
    <mergeCell ref="B57:F57"/>
    <mergeCell ref="B58:F58"/>
    <mergeCell ref="B59:F59"/>
    <mergeCell ref="B60:F60"/>
    <mergeCell ref="B61:F61"/>
    <mergeCell ref="B49:F49"/>
    <mergeCell ref="B50:F50"/>
    <mergeCell ref="B51:F51"/>
    <mergeCell ref="B42:F42"/>
    <mergeCell ref="B43:F43"/>
    <mergeCell ref="B44:F44"/>
    <mergeCell ref="B45:F45"/>
    <mergeCell ref="B46:F46"/>
    <mergeCell ref="D25:F25"/>
    <mergeCell ref="B36:F36"/>
    <mergeCell ref="B37:F37"/>
    <mergeCell ref="B47:F47"/>
    <mergeCell ref="B48:F48"/>
    <mergeCell ref="D26:F26"/>
    <mergeCell ref="D27:F27"/>
    <mergeCell ref="D28:F28"/>
    <mergeCell ref="B40:F40"/>
    <mergeCell ref="B41:F41"/>
    <mergeCell ref="B38:F38"/>
    <mergeCell ref="B39:F39"/>
    <mergeCell ref="D35:F35"/>
    <mergeCell ref="D34:F34"/>
    <mergeCell ref="B35:C35"/>
    <mergeCell ref="B19:F19"/>
    <mergeCell ref="D21:F21"/>
    <mergeCell ref="D22:F22"/>
    <mergeCell ref="D23:F23"/>
    <mergeCell ref="D24:F24"/>
    <mergeCell ref="A3:F3"/>
    <mergeCell ref="C5:F5"/>
    <mergeCell ref="B6:C6"/>
    <mergeCell ref="C15:F15"/>
    <mergeCell ref="B17:F17"/>
    <mergeCell ref="B56:F56"/>
    <mergeCell ref="B52:F52"/>
    <mergeCell ref="B53:F53"/>
    <mergeCell ref="B54:F54"/>
    <mergeCell ref="C55:F55"/>
  </mergeCells>
  <conditionalFormatting sqref="D24:F24">
    <cfRule type="expression" dxfId="0" priority="1" stopIfTrue="1">
      <formula>$G$24="No"</formula>
    </cfRule>
  </conditionalFormatting>
  <dataValidations disablePrompts="1" count="3">
    <dataValidation type="whole" allowBlank="1" showInputMessage="1" showErrorMessage="1" error="Enter numeric figure between 1 to 20 only !" sqref="J46" xr:uid="{00000000-0002-0000-0C00-000000000000}">
      <formula1>1</formula1>
      <formula2>20</formula2>
    </dataValidation>
    <dataValidation type="whole" allowBlank="1" showInputMessage="1" showErrorMessage="1" error="Enter numeric figure only !" sqref="I46" xr:uid="{00000000-0002-0000-0C00-000001000000}">
      <formula1>0</formula1>
      <formula2>990000000</formula2>
    </dataValidation>
    <dataValidation type="list" allowBlank="1" showInputMessage="1" showErrorMessage="1" sqref="G46" xr:uid="{00000000-0002-0000-0C00-000002000000}">
      <formula1>#REF!</formula1>
    </dataValidation>
  </dataValidations>
  <printOptions horizontalCentered="1"/>
  <pageMargins left="0.15748031496063" right="0.23622047244094499" top="0.78740157480314998" bottom="0.98425196850393704" header="0.35433070866141703" footer="0.511811023622047"/>
  <pageSetup paperSize="9" scale="90" orientation="portrait" r:id="rId5"/>
  <headerFooter alignWithMargins="0"/>
  <rowBreaks count="2" manualBreakCount="2">
    <brk id="22" max="5" man="1"/>
    <brk id="104" max="5" man="1"/>
  </rowBreaks>
  <drawing r:id="rId6"/>
  <legacyDrawing r:id="rId7"/>
  <mc:AlternateContent xmlns:mc="http://schemas.openxmlformats.org/markup-compatibility/2006">
    <mc:Choice Requires="x14">
      <controls>
        <mc:AlternateContent xmlns:mc="http://schemas.openxmlformats.org/markup-compatibility/2006">
          <mc:Choice Requires="x14">
            <control shapeId="115713" r:id="rId8" name="Option Button 1">
              <controlPr locked="0" defaultSize="0" autoFill="0" autoLine="0" autoPict="0" altText="Domestic Bidder">
                <anchor moveWithCells="1">
                  <from>
                    <xdr:col>1</xdr:col>
                    <xdr:colOff>38100</xdr:colOff>
                    <xdr:row>5</xdr:row>
                    <xdr:rowOff>38100</xdr:rowOff>
                  </from>
                  <to>
                    <xdr:col>2</xdr:col>
                    <xdr:colOff>438150</xdr:colOff>
                    <xdr:row>6</xdr:row>
                    <xdr:rowOff>19050</xdr:rowOff>
                  </to>
                </anchor>
              </controlPr>
            </control>
          </mc:Choice>
        </mc:AlternateContent>
        <mc:AlternateContent xmlns:mc="http://schemas.openxmlformats.org/markup-compatibility/2006">
          <mc:Choice Requires="x14">
            <control shapeId="115714" r:id="rId9" name="Option Button 2">
              <controlPr locked="0" defaultSize="0" autoFill="0" autoLine="0" autoPict="0" altText="Domestic Bidder">
                <anchor moveWithCells="1">
                  <from>
                    <xdr:col>1</xdr:col>
                    <xdr:colOff>38100</xdr:colOff>
                    <xdr:row>4</xdr:row>
                    <xdr:rowOff>0</xdr:rowOff>
                  </from>
                  <to>
                    <xdr:col>2</xdr:col>
                    <xdr:colOff>438150</xdr:colOff>
                    <xdr:row>4</xdr:row>
                    <xdr:rowOff>180975</xdr:rowOff>
                  </to>
                </anchor>
              </controlPr>
            </control>
          </mc:Choice>
        </mc:AlternateContent>
        <mc:AlternateContent xmlns:mc="http://schemas.openxmlformats.org/markup-compatibility/2006">
          <mc:Choice Requires="x14">
            <control shapeId="115715" r:id="rId10" name="Option Button 3">
              <controlPr locked="0" defaultSize="0" autoFill="0" autoLine="0" autoPict="0" altText="Domestic Bidder">
                <anchor moveWithCells="1">
                  <from>
                    <xdr:col>1</xdr:col>
                    <xdr:colOff>38100</xdr:colOff>
                    <xdr:row>4</xdr:row>
                    <xdr:rowOff>0</xdr:rowOff>
                  </from>
                  <to>
                    <xdr:col>2</xdr:col>
                    <xdr:colOff>438150</xdr:colOff>
                    <xdr:row>4</xdr:row>
                    <xdr:rowOff>180975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A235"/>
  <sheetViews>
    <sheetView view="pageBreakPreview" topLeftCell="A120" workbookViewId="0">
      <selection activeCell="Y127" sqref="Y127"/>
    </sheetView>
  </sheetViews>
  <sheetFormatPr defaultRowHeight="12.75"/>
  <cols>
    <col min="1" max="1" width="5.140625" style="25" customWidth="1"/>
    <col min="2" max="2" width="13.28515625" style="25" customWidth="1"/>
    <col min="3" max="3" width="9.140625" style="25" hidden="1" customWidth="1"/>
    <col min="4" max="4" width="10.28515625" style="25" customWidth="1"/>
    <col min="5" max="5" width="3.42578125" style="25" customWidth="1"/>
    <col min="6" max="6" width="5.5703125" style="25" hidden="1" customWidth="1"/>
    <col min="7" max="7" width="11.42578125" style="25" hidden="1" customWidth="1"/>
    <col min="8" max="8" width="9.140625" style="25" hidden="1" customWidth="1"/>
    <col min="9" max="9" width="10" style="25" hidden="1" customWidth="1"/>
    <col min="10" max="10" width="3.28515625" style="25" hidden="1" customWidth="1"/>
    <col min="11" max="11" width="5" style="25" hidden="1" customWidth="1"/>
    <col min="12" max="12" width="11.28515625" style="25" hidden="1" customWidth="1"/>
    <col min="13" max="13" width="9.140625" style="25" hidden="1" customWidth="1"/>
    <col min="14" max="14" width="10.28515625" style="25" hidden="1" customWidth="1"/>
    <col min="15" max="15" width="3.7109375" style="25" hidden="1" customWidth="1"/>
    <col min="16" max="16" width="6.42578125" style="25" hidden="1" customWidth="1"/>
    <col min="17" max="17" width="11.140625" style="25" hidden="1" customWidth="1"/>
    <col min="18" max="18" width="9.140625" style="25" hidden="1" customWidth="1"/>
    <col min="19" max="19" width="9.28515625" style="25" hidden="1" customWidth="1"/>
    <col min="20" max="20" width="3.28515625" style="25" hidden="1" customWidth="1"/>
    <col min="21" max="21" width="6.140625" style="25" hidden="1" customWidth="1"/>
    <col min="22" max="22" width="8.5703125" style="25" customWidth="1"/>
    <col min="23" max="23" width="8.42578125" style="25" customWidth="1"/>
    <col min="24" max="24" width="8.85546875" style="25" customWidth="1"/>
    <col min="25" max="16384" width="9.140625" style="25"/>
  </cols>
  <sheetData>
    <row r="1" spans="1:27" ht="13.5" hidden="1" thickBot="1">
      <c r="A1" s="26"/>
      <c r="B1" s="27"/>
      <c r="C1" s="27"/>
      <c r="D1" s="28"/>
      <c r="F1" s="26"/>
      <c r="G1" s="27"/>
      <c r="H1" s="27"/>
      <c r="I1" s="28"/>
      <c r="K1" s="26"/>
      <c r="L1" s="27"/>
      <c r="M1" s="27"/>
      <c r="N1" s="28"/>
      <c r="P1" s="26"/>
      <c r="Q1" s="27"/>
      <c r="R1" s="27"/>
      <c r="S1" s="28"/>
    </row>
    <row r="2" spans="1:27" ht="13.5" hidden="1" thickBot="1">
      <c r="A2" s="29"/>
      <c r="D2" s="30"/>
      <c r="F2" s="29"/>
      <c r="I2" s="30"/>
      <c r="K2" s="29"/>
      <c r="N2" s="30"/>
      <c r="P2" s="29"/>
      <c r="S2" s="30"/>
      <c r="U2" s="31" t="s">
        <v>426</v>
      </c>
    </row>
    <row r="3" spans="1:27" ht="13.5" hidden="1" thickBot="1">
      <c r="A3" s="573">
        <v>155885</v>
      </c>
      <c r="B3" s="574"/>
      <c r="C3" s="32"/>
      <c r="D3" s="33"/>
      <c r="E3" s="32"/>
      <c r="F3" s="573">
        <v>4960</v>
      </c>
      <c r="G3" s="574"/>
      <c r="H3" s="32"/>
      <c r="I3" s="33"/>
      <c r="K3" s="573">
        <v>10352</v>
      </c>
      <c r="L3" s="574"/>
      <c r="M3" s="32"/>
      <c r="N3" s="33"/>
      <c r="P3" s="573">
        <v>691647</v>
      </c>
      <c r="Q3" s="574"/>
      <c r="R3" s="32"/>
      <c r="S3" s="33"/>
      <c r="U3" s="31" t="s">
        <v>427</v>
      </c>
    </row>
    <row r="4" spans="1:27" hidden="1">
      <c r="A4" s="568"/>
      <c r="B4" s="569"/>
      <c r="C4" s="32"/>
      <c r="D4" s="33"/>
      <c r="E4" s="32"/>
      <c r="F4" s="34"/>
      <c r="G4" s="32"/>
      <c r="H4" s="32"/>
      <c r="I4" s="33"/>
      <c r="K4" s="34"/>
      <c r="L4" s="32"/>
      <c r="M4" s="32"/>
      <c r="N4" s="33"/>
      <c r="P4" s="34"/>
      <c r="Q4" s="32"/>
      <c r="R4" s="32"/>
      <c r="S4" s="33"/>
      <c r="U4" s="31" t="s">
        <v>428</v>
      </c>
    </row>
    <row r="5" spans="1:27" hidden="1">
      <c r="A5" s="34"/>
      <c r="B5" s="35"/>
      <c r="C5" s="35"/>
      <c r="D5" s="36"/>
      <c r="E5" s="35"/>
      <c r="F5" s="34"/>
      <c r="G5" s="35"/>
      <c r="H5" s="35"/>
      <c r="I5" s="36"/>
      <c r="K5" s="34"/>
      <c r="L5" s="35"/>
      <c r="M5" s="35"/>
      <c r="N5" s="36"/>
      <c r="P5" s="34"/>
      <c r="Q5" s="35"/>
      <c r="R5" s="35"/>
      <c r="S5" s="36"/>
      <c r="U5" s="31" t="s">
        <v>429</v>
      </c>
    </row>
    <row r="6" spans="1:27" ht="51.75" hidden="1" customHeight="1" thickBot="1">
      <c r="A6" s="570" t="str">
        <f>IF(OR((A3&gt;9999999999),(A3&lt;0)),"Invalid Entry - More than 1000 crore OR -ve value",IF(A3=0, "",+CONCATENATE(U2,B13,D13,B12,D12,B11,D11,B10,D10,B9,D9,B8," Only")))</f>
        <v>USD One Lac Fifty Five Thousand Eight Hundred Eighty Five Only</v>
      </c>
      <c r="B6" s="571"/>
      <c r="C6" s="571"/>
      <c r="D6" s="572"/>
      <c r="E6" s="37"/>
      <c r="F6" s="570" t="str">
        <f>IF(OR((F3&gt;9999999999),(F3&lt;0)),"Invalid Entry - More than 1000 crore OR -ve value",IF(F3=0, "",+CONCATENATE(U3, G13,I13,G12,I12,G11,I11,G10,I10,G9,I9,G8," Only")))</f>
        <v>EURO Four Thousand Nine Hundred Sixty Only</v>
      </c>
      <c r="G6" s="571"/>
      <c r="H6" s="571"/>
      <c r="I6" s="572"/>
      <c r="J6" s="37"/>
      <c r="K6" s="570" t="str">
        <f>IF(OR((K3&gt;9999999999),(K3&lt;0)),"Invalid Entry - More than 1000 crore OR -ve value",IF(K3=0, "",+CONCATENATE(U4, L13,N13,L12,N12,L11,N11,L10,N10,L9,N9,L8," Only")))</f>
        <v>RMB Ten Thousand Three Hundred Fifty Two Only</v>
      </c>
      <c r="L6" s="571"/>
      <c r="M6" s="571"/>
      <c r="N6" s="572"/>
      <c r="P6" s="570" t="str">
        <f>IF(OR((P3&gt;9999999999),(P3&lt;0)),"Invalid Entry - More than 1000 crore OR -ve value",IF(P3=0, "",+CONCATENATE(U5, Q13,S13,Q12,S12,Q11,S11,Q10,S10,Q9,S9,Q8," Only")))</f>
        <v>INR Six Lac Ninety One Thousand Six Hundred Forty Seven Only</v>
      </c>
      <c r="Q6" s="571"/>
      <c r="R6" s="571"/>
      <c r="S6" s="572"/>
      <c r="U6" s="575" t="str">
        <f>VLOOKUP(1,T30:Y45,6,FALSE)</f>
        <v>USD 155885/- + EURO 4960/- + RMB 10352/- + INR 691647/-</v>
      </c>
      <c r="V6" s="575"/>
      <c r="W6" s="575"/>
      <c r="X6" s="575"/>
      <c r="Y6" s="575"/>
      <c r="Z6" s="575"/>
      <c r="AA6" s="575"/>
    </row>
    <row r="7" spans="1:27" ht="70.5" hidden="1" customHeight="1" thickBot="1">
      <c r="A7" s="34"/>
      <c r="B7" s="35"/>
      <c r="C7" s="35"/>
      <c r="D7" s="36"/>
      <c r="E7" s="35"/>
      <c r="F7" s="34"/>
      <c r="G7" s="35"/>
      <c r="H7" s="35"/>
      <c r="I7" s="36"/>
      <c r="K7" s="34"/>
      <c r="L7" s="35"/>
      <c r="M7" s="35"/>
      <c r="N7" s="36"/>
      <c r="P7" s="34"/>
      <c r="Q7" s="35"/>
      <c r="R7" s="35"/>
      <c r="S7" s="36"/>
      <c r="U7" s="576" t="str">
        <f>VLOOKUP(1,T10:Y25,6,FALSE)</f>
        <v>USD One Lac Fifty Five Thousand Eight Hundred Eighty Five Only plus EURO Four Thousand Nine Hundred Sixty Only plus RMB Ten Thousand Three Hundred Fifty Two Only plus INR Six Lac Ninety One Thousand Six Hundred Forty Seven Only</v>
      </c>
      <c r="V7" s="577"/>
      <c r="W7" s="577"/>
      <c r="X7" s="577"/>
      <c r="Y7" s="577"/>
      <c r="Z7" s="577"/>
      <c r="AA7" s="578"/>
    </row>
    <row r="8" spans="1:27" hidden="1">
      <c r="A8" s="38">
        <f>-INT(A3/100)*100+ROUND(A3,0)</f>
        <v>85</v>
      </c>
      <c r="B8" s="35" t="str">
        <f t="shared" ref="B8:B13" si="0">IF(A8=0,"",LOOKUP(A8,$A$15:$A$114,$B$15:$B$114))</f>
        <v>Eighty Five</v>
      </c>
      <c r="C8" s="35"/>
      <c r="D8" s="39"/>
      <c r="E8" s="35"/>
      <c r="F8" s="38">
        <f>-INT(F3/100)*100+ROUND(F3,0)</f>
        <v>60</v>
      </c>
      <c r="G8" s="35" t="str">
        <f t="shared" ref="G8:G13" si="1">IF(F8=0,"",LOOKUP(F8,$A$15:$A$114,$B$15:$B$114))</f>
        <v>Sixty</v>
      </c>
      <c r="H8" s="35"/>
      <c r="I8" s="39"/>
      <c r="K8" s="38">
        <f>-INT(K3/100)*100+ROUND(K3,0)</f>
        <v>52</v>
      </c>
      <c r="L8" s="35" t="str">
        <f t="shared" ref="L8:L13" si="2">IF(K8=0,"",LOOKUP(K8,$A$15:$A$114,$B$15:$B$114))</f>
        <v>Fifty Two</v>
      </c>
      <c r="M8" s="35"/>
      <c r="N8" s="39"/>
      <c r="P8" s="38">
        <f>-INT(P3/100)*100+ROUND(P3,0)</f>
        <v>47</v>
      </c>
      <c r="Q8" s="35" t="str">
        <f t="shared" ref="Q8:Q13" si="3">IF(P8=0,"",LOOKUP(P8,$A$15:$A$114,$B$15:$B$114))</f>
        <v>Forty Seven</v>
      </c>
      <c r="R8" s="35"/>
      <c r="S8" s="39"/>
    </row>
    <row r="9" spans="1:27" hidden="1">
      <c r="A9" s="38">
        <f>-INT(A3/1000)*10+INT(A3/100)</f>
        <v>8</v>
      </c>
      <c r="B9" s="35" t="str">
        <f t="shared" si="0"/>
        <v>Eight</v>
      </c>
      <c r="C9" s="35"/>
      <c r="D9" s="39" t="str">
        <f>+IF(B9="",""," Hundred ")</f>
        <v xml:space="preserve"> Hundred </v>
      </c>
      <c r="E9" s="35"/>
      <c r="F9" s="38">
        <f>-INT(F3/1000)*10+INT(F3/100)</f>
        <v>9</v>
      </c>
      <c r="G9" s="35" t="str">
        <f t="shared" si="1"/>
        <v>Nine</v>
      </c>
      <c r="H9" s="35"/>
      <c r="I9" s="39" t="str">
        <f>+IF(G9="",""," Hundred ")</f>
        <v xml:space="preserve"> Hundred </v>
      </c>
      <c r="K9" s="38">
        <f>-INT(K3/1000)*10+INT(K3/100)</f>
        <v>3</v>
      </c>
      <c r="L9" s="35" t="str">
        <f t="shared" si="2"/>
        <v>Three</v>
      </c>
      <c r="M9" s="35"/>
      <c r="N9" s="39" t="str">
        <f>+IF(L9="",""," Hundred ")</f>
        <v xml:space="preserve"> Hundred </v>
      </c>
      <c r="P9" s="38">
        <f>-INT(P3/1000)*10+INT(P3/100)</f>
        <v>6</v>
      </c>
      <c r="Q9" s="35" t="str">
        <f t="shared" si="3"/>
        <v>Six</v>
      </c>
      <c r="R9" s="35"/>
      <c r="S9" s="39" t="str">
        <f>+IF(Q9="",""," Hundred ")</f>
        <v xml:space="preserve"> Hundred </v>
      </c>
    </row>
    <row r="10" spans="1:27" hidden="1">
      <c r="A10" s="38">
        <f>-INT(A3/100000)*100+INT(A3/1000)</f>
        <v>55</v>
      </c>
      <c r="B10" s="35" t="str">
        <f t="shared" si="0"/>
        <v>Fifty Five</v>
      </c>
      <c r="C10" s="35"/>
      <c r="D10" s="39" t="str">
        <f>IF((B10=""),IF(C10="",""," Thousand ")," Thousand ")</f>
        <v xml:space="preserve"> Thousand </v>
      </c>
      <c r="E10" s="35"/>
      <c r="F10" s="38">
        <f>-INT(F3/100000)*100+INT(F3/1000)</f>
        <v>4</v>
      </c>
      <c r="G10" s="35" t="str">
        <f t="shared" si="1"/>
        <v>Four</v>
      </c>
      <c r="H10" s="35"/>
      <c r="I10" s="39" t="str">
        <f>IF((G10=""),IF(H10="",""," Thousand ")," Thousand ")</f>
        <v xml:space="preserve"> Thousand </v>
      </c>
      <c r="K10" s="38">
        <f>-INT(K3/100000)*100+INT(K3/1000)</f>
        <v>10</v>
      </c>
      <c r="L10" s="35" t="str">
        <f t="shared" si="2"/>
        <v>Ten</v>
      </c>
      <c r="M10" s="35"/>
      <c r="N10" s="39" t="str">
        <f>IF((L10=""),IF(M10="",""," Thousand ")," Thousand ")</f>
        <v xml:space="preserve"> Thousand </v>
      </c>
      <c r="P10" s="38">
        <f>-INT(P3/100000)*100+INT(P3/1000)</f>
        <v>91</v>
      </c>
      <c r="Q10" s="35" t="str">
        <f t="shared" si="3"/>
        <v>Ninety One</v>
      </c>
      <c r="R10" s="35"/>
      <c r="S10" s="39" t="str">
        <f>IF((Q10=""),IF(R10="",""," Thousand ")," Thousand ")</f>
        <v xml:space="preserve"> Thousand </v>
      </c>
      <c r="T10" s="40">
        <f>IF(Y10="",0, 1)</f>
        <v>0</v>
      </c>
      <c r="U10" s="25">
        <v>0</v>
      </c>
      <c r="V10" s="25">
        <v>0</v>
      </c>
      <c r="W10" s="25">
        <v>0</v>
      </c>
      <c r="X10" s="25">
        <v>0</v>
      </c>
      <c r="Y10" s="41" t="str">
        <f>IF(AND($A$3=0,$F$3=0,$K$3=0,$P$3=0)," Zero only", "")</f>
        <v/>
      </c>
      <c r="AA10" s="25" t="s">
        <v>430</v>
      </c>
    </row>
    <row r="11" spans="1:27" hidden="1">
      <c r="A11" s="38">
        <f>-INT(A3/10000000)*100+INT(A3/100000)</f>
        <v>1</v>
      </c>
      <c r="B11" s="35" t="str">
        <f t="shared" si="0"/>
        <v>One</v>
      </c>
      <c r="C11" s="35"/>
      <c r="D11" s="39" t="str">
        <f>IF((B11=""),IF(C11="",""," Lac ")," Lac ")</f>
        <v xml:space="preserve"> Lac </v>
      </c>
      <c r="E11" s="35"/>
      <c r="F11" s="38">
        <f>-INT(F3/10000000)*100+INT(F3/100000)</f>
        <v>0</v>
      </c>
      <c r="G11" s="35" t="str">
        <f t="shared" si="1"/>
        <v/>
      </c>
      <c r="H11" s="35"/>
      <c r="I11" s="39" t="str">
        <f>IF((G11=""),IF(H11="",""," Lac ")," Lac ")</f>
        <v/>
      </c>
      <c r="K11" s="38">
        <f>-INT(K3/10000000)*100+INT(K3/100000)</f>
        <v>0</v>
      </c>
      <c r="L11" s="35" t="str">
        <f t="shared" si="2"/>
        <v/>
      </c>
      <c r="M11" s="35"/>
      <c r="N11" s="39" t="str">
        <f>IF((L11=""),IF(M11="",""," Lac ")," Lac ")</f>
        <v/>
      </c>
      <c r="P11" s="38">
        <f>-INT(P3/10000000)*100+INT(P3/100000)</f>
        <v>6</v>
      </c>
      <c r="Q11" s="35" t="str">
        <f t="shared" si="3"/>
        <v>Six</v>
      </c>
      <c r="R11" s="35"/>
      <c r="S11" s="39" t="str">
        <f>IF((Q11=""),IF(R11="",""," Lac ")," Lac ")</f>
        <v xml:space="preserve"> Lac </v>
      </c>
      <c r="T11" s="40">
        <f t="shared" ref="T11:T25" si="4">IF(Y11="",0, 1)</f>
        <v>0</v>
      </c>
      <c r="U11" s="25">
        <v>0</v>
      </c>
      <c r="V11" s="25">
        <v>0</v>
      </c>
      <c r="W11" s="25">
        <v>0</v>
      </c>
      <c r="X11" s="25">
        <v>1</v>
      </c>
      <c r="Y11" s="42" t="str">
        <f>IF(AND($A$3=0,$F$3=0,$K$3=0,$P$3&gt;0),$P$6, "")</f>
        <v/>
      </c>
    </row>
    <row r="12" spans="1:27" hidden="1">
      <c r="A12" s="38">
        <f>-INT(A3/1000000000)*100+INT(A3/10000000)</f>
        <v>0</v>
      </c>
      <c r="B12" s="43" t="str">
        <f t="shared" si="0"/>
        <v/>
      </c>
      <c r="C12" s="35"/>
      <c r="D12" s="39" t="str">
        <f>IF((B12=""),IF(C12="",""," Crore ")," Crore ")</f>
        <v/>
      </c>
      <c r="E12" s="35"/>
      <c r="F12" s="38">
        <f>-INT(F3/1000000000)*100+INT(F3/10000000)</f>
        <v>0</v>
      </c>
      <c r="G12" s="43" t="str">
        <f t="shared" si="1"/>
        <v/>
      </c>
      <c r="H12" s="35"/>
      <c r="I12" s="39" t="str">
        <f>IF((G12=""),IF(H12="",""," Crore ")," Crore ")</f>
        <v/>
      </c>
      <c r="K12" s="38">
        <f>-INT(K3/1000000000)*100+INT(K3/10000000)</f>
        <v>0</v>
      </c>
      <c r="L12" s="43" t="str">
        <f t="shared" si="2"/>
        <v/>
      </c>
      <c r="M12" s="35"/>
      <c r="N12" s="39" t="str">
        <f>IF((L12=""),IF(M12="",""," Crore ")," Crore ")</f>
        <v/>
      </c>
      <c r="P12" s="38">
        <f>-INT(P3/1000000000)*100+INT(P3/10000000)</f>
        <v>0</v>
      </c>
      <c r="Q12" s="43" t="str">
        <f t="shared" si="3"/>
        <v/>
      </c>
      <c r="R12" s="35"/>
      <c r="S12" s="39" t="str">
        <f>IF((Q12=""),IF(R12="",""," Crore ")," Crore ")</f>
        <v/>
      </c>
      <c r="T12" s="40">
        <f t="shared" si="4"/>
        <v>0</v>
      </c>
      <c r="U12" s="25">
        <v>0</v>
      </c>
      <c r="V12" s="25">
        <v>0</v>
      </c>
      <c r="W12" s="25">
        <v>1</v>
      </c>
      <c r="X12" s="25">
        <v>0</v>
      </c>
      <c r="Y12" s="42" t="str">
        <f>IF(AND($A$3=0,$F$3=0,$K$3&gt;0,$P$3=0),$K$6, "")</f>
        <v/>
      </c>
    </row>
    <row r="13" spans="1:27" hidden="1">
      <c r="A13" s="44">
        <f>-INT(A3/10000000000)*1000+INT(A3/1000000000)</f>
        <v>0</v>
      </c>
      <c r="B13" s="43" t="str">
        <f t="shared" si="0"/>
        <v/>
      </c>
      <c r="C13" s="35"/>
      <c r="D13" s="39" t="str">
        <f>IF((B13=""),IF(C13="",""," Hundred ")," Hundred ")</f>
        <v/>
      </c>
      <c r="E13" s="35"/>
      <c r="F13" s="44">
        <f>-INT(F3/10000000000)*1000+INT(F3/1000000000)</f>
        <v>0</v>
      </c>
      <c r="G13" s="43" t="str">
        <f t="shared" si="1"/>
        <v/>
      </c>
      <c r="H13" s="35"/>
      <c r="I13" s="39" t="str">
        <f>IF((G13=""),IF(H13="",""," Hundred ")," Hundred ")</f>
        <v/>
      </c>
      <c r="K13" s="44">
        <f>-INT(K3/10000000000)*1000+INT(K3/1000000000)</f>
        <v>0</v>
      </c>
      <c r="L13" s="43" t="str">
        <f t="shared" si="2"/>
        <v/>
      </c>
      <c r="M13" s="35"/>
      <c r="N13" s="39" t="str">
        <f>IF((L13=""),IF(M13="",""," Hundred ")," Hundred ")</f>
        <v/>
      </c>
      <c r="P13" s="44">
        <f>-INT(P3/10000000000)*1000+INT(P3/1000000000)</f>
        <v>0</v>
      </c>
      <c r="Q13" s="43" t="str">
        <f t="shared" si="3"/>
        <v/>
      </c>
      <c r="R13" s="35"/>
      <c r="S13" s="39" t="str">
        <f>IF((Q13=""),IF(R13="",""," Hundred ")," Hundred ")</f>
        <v/>
      </c>
      <c r="T13" s="40">
        <f t="shared" si="4"/>
        <v>0</v>
      </c>
      <c r="U13" s="25">
        <v>0</v>
      </c>
      <c r="V13" s="25">
        <v>0</v>
      </c>
      <c r="W13" s="25">
        <v>1</v>
      </c>
      <c r="X13" s="25">
        <v>1</v>
      </c>
      <c r="Y13" s="42" t="str">
        <f>IF(AND($A$3=0,$F$3=0,$K$3&gt;0,$P$3&gt;0),$K$6&amp;$AA$10&amp;$P$6, "")</f>
        <v/>
      </c>
    </row>
    <row r="14" spans="1:27" hidden="1">
      <c r="A14" s="45"/>
      <c r="B14" s="35"/>
      <c r="C14" s="35"/>
      <c r="D14" s="36"/>
      <c r="E14" s="35"/>
      <c r="F14" s="45"/>
      <c r="G14" s="35"/>
      <c r="H14" s="35"/>
      <c r="I14" s="36"/>
      <c r="K14" s="45"/>
      <c r="L14" s="35"/>
      <c r="M14" s="35"/>
      <c r="N14" s="36"/>
      <c r="P14" s="45"/>
      <c r="Q14" s="35"/>
      <c r="R14" s="35"/>
      <c r="S14" s="36"/>
      <c r="T14" s="40">
        <f t="shared" si="4"/>
        <v>0</v>
      </c>
      <c r="U14" s="25">
        <v>0</v>
      </c>
      <c r="V14" s="25">
        <v>1</v>
      </c>
      <c r="W14" s="25">
        <v>0</v>
      </c>
      <c r="X14" s="25">
        <v>0</v>
      </c>
      <c r="Y14" s="42" t="str">
        <f>IF(AND($A$3=0,$F$3&gt;0,$K$3=0,$P$3=0),$F$6, "")</f>
        <v/>
      </c>
    </row>
    <row r="15" spans="1:27" hidden="1">
      <c r="A15" s="46">
        <v>1</v>
      </c>
      <c r="B15" s="47" t="s">
        <v>431</v>
      </c>
      <c r="C15" s="35"/>
      <c r="D15" s="36"/>
      <c r="E15" s="35"/>
      <c r="F15" s="46">
        <v>1</v>
      </c>
      <c r="G15" s="47" t="s">
        <v>431</v>
      </c>
      <c r="H15" s="35"/>
      <c r="I15" s="36"/>
      <c r="K15" s="46">
        <v>1</v>
      </c>
      <c r="L15" s="47" t="s">
        <v>431</v>
      </c>
      <c r="M15" s="35"/>
      <c r="N15" s="36"/>
      <c r="P15" s="46">
        <v>1</v>
      </c>
      <c r="Q15" s="47" t="s">
        <v>431</v>
      </c>
      <c r="R15" s="35"/>
      <c r="S15" s="36"/>
      <c r="T15" s="40">
        <f t="shared" si="4"/>
        <v>0</v>
      </c>
      <c r="U15" s="25">
        <v>0</v>
      </c>
      <c r="V15" s="25">
        <v>1</v>
      </c>
      <c r="W15" s="25">
        <v>0</v>
      </c>
      <c r="X15" s="25">
        <v>1</v>
      </c>
      <c r="Y15" s="42" t="str">
        <f>IF(AND($A$3=0,$F$3&gt;0,$K$3=0,$P$3&gt;0),$F$6&amp;$AA$10&amp;$P$6, "")</f>
        <v/>
      </c>
    </row>
    <row r="16" spans="1:27" hidden="1">
      <c r="A16" s="46">
        <v>2</v>
      </c>
      <c r="B16" s="47" t="s">
        <v>432</v>
      </c>
      <c r="C16" s="35"/>
      <c r="D16" s="36"/>
      <c r="E16" s="35"/>
      <c r="F16" s="46">
        <v>2</v>
      </c>
      <c r="G16" s="47" t="s">
        <v>432</v>
      </c>
      <c r="H16" s="35"/>
      <c r="I16" s="36"/>
      <c r="K16" s="46">
        <v>2</v>
      </c>
      <c r="L16" s="47" t="s">
        <v>432</v>
      </c>
      <c r="M16" s="35"/>
      <c r="N16" s="36"/>
      <c r="P16" s="46">
        <v>2</v>
      </c>
      <c r="Q16" s="47" t="s">
        <v>432</v>
      </c>
      <c r="R16" s="35"/>
      <c r="S16" s="36"/>
      <c r="T16" s="40">
        <f t="shared" si="4"/>
        <v>0</v>
      </c>
      <c r="U16" s="25">
        <v>0</v>
      </c>
      <c r="V16" s="25">
        <v>1</v>
      </c>
      <c r="W16" s="25">
        <v>1</v>
      </c>
      <c r="X16" s="25">
        <v>0</v>
      </c>
      <c r="Y16" s="42" t="str">
        <f>IF(AND($A$3=0,$F$3&gt;0,$K$3&gt;0,$P$3=0),$F$6&amp;$AA$10&amp;$K$6, "")</f>
        <v/>
      </c>
    </row>
    <row r="17" spans="1:27" hidden="1">
      <c r="A17" s="46">
        <v>3</v>
      </c>
      <c r="B17" s="47" t="s">
        <v>433</v>
      </c>
      <c r="C17" s="35"/>
      <c r="D17" s="36"/>
      <c r="E17" s="35"/>
      <c r="F17" s="46">
        <v>3</v>
      </c>
      <c r="G17" s="47" t="s">
        <v>433</v>
      </c>
      <c r="H17" s="35"/>
      <c r="I17" s="36"/>
      <c r="K17" s="46">
        <v>3</v>
      </c>
      <c r="L17" s="47" t="s">
        <v>433</v>
      </c>
      <c r="M17" s="35"/>
      <c r="N17" s="36"/>
      <c r="P17" s="46">
        <v>3</v>
      </c>
      <c r="Q17" s="47" t="s">
        <v>433</v>
      </c>
      <c r="R17" s="35"/>
      <c r="S17" s="36"/>
      <c r="T17" s="40">
        <f t="shared" si="4"/>
        <v>0</v>
      </c>
      <c r="U17" s="25">
        <v>0</v>
      </c>
      <c r="V17" s="25">
        <v>1</v>
      </c>
      <c r="W17" s="25">
        <v>1</v>
      </c>
      <c r="X17" s="25">
        <v>1</v>
      </c>
      <c r="Y17" s="48" t="str">
        <f>IF(AND($A$3=0,$F$3&gt;0,$K$3&gt;0,$P$3&gt;0),$F$6&amp;$AA$10&amp;$K$6&amp;$AA$10&amp;$P$6, "")</f>
        <v/>
      </c>
    </row>
    <row r="18" spans="1:27" hidden="1">
      <c r="A18" s="46">
        <v>4</v>
      </c>
      <c r="B18" s="47" t="s">
        <v>434</v>
      </c>
      <c r="C18" s="35"/>
      <c r="D18" s="36"/>
      <c r="E18" s="35"/>
      <c r="F18" s="46">
        <v>4</v>
      </c>
      <c r="G18" s="47" t="s">
        <v>434</v>
      </c>
      <c r="H18" s="35"/>
      <c r="I18" s="36"/>
      <c r="K18" s="46">
        <v>4</v>
      </c>
      <c r="L18" s="47" t="s">
        <v>434</v>
      </c>
      <c r="M18" s="35"/>
      <c r="N18" s="36"/>
      <c r="P18" s="46">
        <v>4</v>
      </c>
      <c r="Q18" s="47" t="s">
        <v>434</v>
      </c>
      <c r="R18" s="35"/>
      <c r="S18" s="36"/>
      <c r="T18" s="40">
        <f t="shared" si="4"/>
        <v>0</v>
      </c>
      <c r="U18" s="25">
        <v>1</v>
      </c>
      <c r="V18" s="25">
        <v>0</v>
      </c>
      <c r="W18" s="25">
        <v>0</v>
      </c>
      <c r="X18" s="25">
        <v>0</v>
      </c>
      <c r="Y18" s="41" t="str">
        <f>IF(AND($A$3&gt;0,$F$3=0,$K$3=0,$P$3=0), $A$6, "")</f>
        <v/>
      </c>
    </row>
    <row r="19" spans="1:27" hidden="1">
      <c r="A19" s="46">
        <v>5</v>
      </c>
      <c r="B19" s="47" t="s">
        <v>435</v>
      </c>
      <c r="C19" s="35"/>
      <c r="D19" s="36"/>
      <c r="E19" s="35"/>
      <c r="F19" s="46">
        <v>5</v>
      </c>
      <c r="G19" s="47" t="s">
        <v>435</v>
      </c>
      <c r="H19" s="35"/>
      <c r="I19" s="36"/>
      <c r="K19" s="46">
        <v>5</v>
      </c>
      <c r="L19" s="47" t="s">
        <v>435</v>
      </c>
      <c r="M19" s="35"/>
      <c r="N19" s="36"/>
      <c r="P19" s="46">
        <v>5</v>
      </c>
      <c r="Q19" s="47" t="s">
        <v>435</v>
      </c>
      <c r="R19" s="35"/>
      <c r="S19" s="36"/>
      <c r="T19" s="40">
        <f t="shared" si="4"/>
        <v>0</v>
      </c>
      <c r="U19" s="25">
        <v>1</v>
      </c>
      <c r="V19" s="25">
        <v>0</v>
      </c>
      <c r="W19" s="25">
        <v>0</v>
      </c>
      <c r="X19" s="25">
        <v>1</v>
      </c>
      <c r="Y19" s="42" t="str">
        <f>IF(AND($A$3&gt;0,$F$3=0,$K$3=0,$P$3&gt;0),$A$6&amp;$AA$10&amp;$P$6, "")</f>
        <v/>
      </c>
    </row>
    <row r="20" spans="1:27" hidden="1">
      <c r="A20" s="46">
        <v>6</v>
      </c>
      <c r="B20" s="47" t="s">
        <v>436</v>
      </c>
      <c r="C20" s="35"/>
      <c r="D20" s="36"/>
      <c r="E20" s="35"/>
      <c r="F20" s="46">
        <v>6</v>
      </c>
      <c r="G20" s="47" t="s">
        <v>436</v>
      </c>
      <c r="H20" s="35"/>
      <c r="I20" s="36"/>
      <c r="K20" s="46">
        <v>6</v>
      </c>
      <c r="L20" s="47" t="s">
        <v>436</v>
      </c>
      <c r="M20" s="35"/>
      <c r="N20" s="36"/>
      <c r="P20" s="46">
        <v>6</v>
      </c>
      <c r="Q20" s="47" t="s">
        <v>436</v>
      </c>
      <c r="R20" s="35"/>
      <c r="S20" s="36"/>
      <c r="T20" s="40">
        <f t="shared" si="4"/>
        <v>0</v>
      </c>
      <c r="U20" s="25">
        <v>1</v>
      </c>
      <c r="V20" s="25">
        <v>0</v>
      </c>
      <c r="W20" s="25">
        <v>1</v>
      </c>
      <c r="X20" s="25">
        <v>0</v>
      </c>
      <c r="Y20" s="42" t="str">
        <f>IF(AND($A$3&gt;0,$F$3=0,$K$3&gt;0,$P$3=0),$A$6&amp;$AA$10&amp;$K$6, "")</f>
        <v/>
      </c>
    </row>
    <row r="21" spans="1:27" hidden="1">
      <c r="A21" s="46">
        <v>7</v>
      </c>
      <c r="B21" s="47" t="s">
        <v>437</v>
      </c>
      <c r="C21" s="35"/>
      <c r="D21" s="36"/>
      <c r="E21" s="35"/>
      <c r="F21" s="46">
        <v>7</v>
      </c>
      <c r="G21" s="47" t="s">
        <v>437</v>
      </c>
      <c r="H21" s="35"/>
      <c r="I21" s="36"/>
      <c r="K21" s="46">
        <v>7</v>
      </c>
      <c r="L21" s="47" t="s">
        <v>437</v>
      </c>
      <c r="M21" s="35"/>
      <c r="N21" s="36"/>
      <c r="P21" s="46">
        <v>7</v>
      </c>
      <c r="Q21" s="47" t="s">
        <v>437</v>
      </c>
      <c r="R21" s="35"/>
      <c r="S21" s="36"/>
      <c r="T21" s="40">
        <f t="shared" si="4"/>
        <v>0</v>
      </c>
      <c r="U21" s="25">
        <v>1</v>
      </c>
      <c r="V21" s="25">
        <v>0</v>
      </c>
      <c r="W21" s="25">
        <v>1</v>
      </c>
      <c r="X21" s="25">
        <v>1</v>
      </c>
      <c r="Y21" s="42" t="str">
        <f>IF(AND($A$3&gt;0,$F$3=0,$K$3&gt;0,$P$3&gt;0),$A$6&amp;$AA$10&amp;$K$6&amp;$AA$10&amp;$P$6, "")</f>
        <v/>
      </c>
    </row>
    <row r="22" spans="1:27" hidden="1">
      <c r="A22" s="46">
        <v>8</v>
      </c>
      <c r="B22" s="47" t="s">
        <v>438</v>
      </c>
      <c r="C22" s="35"/>
      <c r="D22" s="36"/>
      <c r="E22" s="35"/>
      <c r="F22" s="46">
        <v>8</v>
      </c>
      <c r="G22" s="47" t="s">
        <v>438</v>
      </c>
      <c r="H22" s="35"/>
      <c r="I22" s="36"/>
      <c r="K22" s="46">
        <v>8</v>
      </c>
      <c r="L22" s="47" t="s">
        <v>438</v>
      </c>
      <c r="M22" s="35"/>
      <c r="N22" s="36"/>
      <c r="P22" s="46">
        <v>8</v>
      </c>
      <c r="Q22" s="47" t="s">
        <v>438</v>
      </c>
      <c r="R22" s="35"/>
      <c r="S22" s="36"/>
      <c r="T22" s="40">
        <f t="shared" si="4"/>
        <v>0</v>
      </c>
      <c r="U22" s="25">
        <v>1</v>
      </c>
      <c r="V22" s="25">
        <v>1</v>
      </c>
      <c r="W22" s="25">
        <v>0</v>
      </c>
      <c r="X22" s="25">
        <v>0</v>
      </c>
      <c r="Y22" s="42" t="str">
        <f>IF(AND($A$3&gt;0,$F$3&gt;0,$K$3=0,$P$3=0),$A$6&amp;$AA$10&amp;$F$6, "")</f>
        <v/>
      </c>
    </row>
    <row r="23" spans="1:27" hidden="1">
      <c r="A23" s="46">
        <v>9</v>
      </c>
      <c r="B23" s="47" t="s">
        <v>439</v>
      </c>
      <c r="C23" s="35"/>
      <c r="D23" s="36"/>
      <c r="E23" s="35"/>
      <c r="F23" s="46">
        <v>9</v>
      </c>
      <c r="G23" s="47" t="s">
        <v>439</v>
      </c>
      <c r="H23" s="35"/>
      <c r="I23" s="36"/>
      <c r="K23" s="46">
        <v>9</v>
      </c>
      <c r="L23" s="47" t="s">
        <v>439</v>
      </c>
      <c r="M23" s="35"/>
      <c r="N23" s="36"/>
      <c r="P23" s="46">
        <v>9</v>
      </c>
      <c r="Q23" s="47" t="s">
        <v>439</v>
      </c>
      <c r="R23" s="35"/>
      <c r="S23" s="36"/>
      <c r="T23" s="40">
        <f t="shared" si="4"/>
        <v>0</v>
      </c>
      <c r="U23" s="25">
        <v>1</v>
      </c>
      <c r="V23" s="25">
        <v>1</v>
      </c>
      <c r="W23" s="25">
        <v>0</v>
      </c>
      <c r="X23" s="25">
        <v>1</v>
      </c>
      <c r="Y23" s="42" t="str">
        <f>IF(AND($A$3&gt;0,$F$3&gt;0,$K$3=0,$P$3&gt;0),$A$6&amp;$AA$10&amp;$F$6&amp;$AA$10&amp;$P$6, "")</f>
        <v/>
      </c>
    </row>
    <row r="24" spans="1:27" hidden="1">
      <c r="A24" s="46">
        <v>10</v>
      </c>
      <c r="B24" s="47" t="s">
        <v>440</v>
      </c>
      <c r="C24" s="35"/>
      <c r="D24" s="36"/>
      <c r="E24" s="35"/>
      <c r="F24" s="46">
        <v>10</v>
      </c>
      <c r="G24" s="47" t="s">
        <v>440</v>
      </c>
      <c r="H24" s="35"/>
      <c r="I24" s="36"/>
      <c r="K24" s="46">
        <v>10</v>
      </c>
      <c r="L24" s="47" t="s">
        <v>440</v>
      </c>
      <c r="M24" s="35"/>
      <c r="N24" s="36"/>
      <c r="P24" s="46">
        <v>10</v>
      </c>
      <c r="Q24" s="47" t="s">
        <v>440</v>
      </c>
      <c r="R24" s="35"/>
      <c r="S24" s="36"/>
      <c r="T24" s="40">
        <f t="shared" si="4"/>
        <v>0</v>
      </c>
      <c r="U24" s="25">
        <v>1</v>
      </c>
      <c r="V24" s="25">
        <v>1</v>
      </c>
      <c r="W24" s="25">
        <v>1</v>
      </c>
      <c r="X24" s="25">
        <v>0</v>
      </c>
      <c r="Y24" s="42" t="str">
        <f>IF(AND($A$3&gt;0,$F$3&gt;0,$K$3&gt;0,$P$3=0),$A$6&amp;$AA$10&amp;$F$6&amp;$AA$10&amp;$K$6, "")</f>
        <v/>
      </c>
    </row>
    <row r="25" spans="1:27" hidden="1">
      <c r="A25" s="46">
        <v>11</v>
      </c>
      <c r="B25" s="47" t="s">
        <v>441</v>
      </c>
      <c r="C25" s="35"/>
      <c r="D25" s="36"/>
      <c r="E25" s="35"/>
      <c r="F25" s="46">
        <v>11</v>
      </c>
      <c r="G25" s="47" t="s">
        <v>441</v>
      </c>
      <c r="H25" s="35"/>
      <c r="I25" s="36"/>
      <c r="K25" s="46">
        <v>11</v>
      </c>
      <c r="L25" s="47" t="s">
        <v>441</v>
      </c>
      <c r="M25" s="35"/>
      <c r="N25" s="36"/>
      <c r="P25" s="46">
        <v>11</v>
      </c>
      <c r="Q25" s="47" t="s">
        <v>441</v>
      </c>
      <c r="R25" s="35"/>
      <c r="S25" s="36"/>
      <c r="T25" s="40">
        <f t="shared" si="4"/>
        <v>1</v>
      </c>
      <c r="U25" s="25">
        <v>1</v>
      </c>
      <c r="V25" s="25">
        <v>1</v>
      </c>
      <c r="W25" s="25">
        <v>1</v>
      </c>
      <c r="X25" s="25">
        <v>1</v>
      </c>
      <c r="Y25" s="48"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46">
        <v>12</v>
      </c>
      <c r="B26" s="47" t="s">
        <v>442</v>
      </c>
      <c r="C26" s="35"/>
      <c r="D26" s="36"/>
      <c r="E26" s="35"/>
      <c r="F26" s="46">
        <v>12</v>
      </c>
      <c r="G26" s="47" t="s">
        <v>442</v>
      </c>
      <c r="H26" s="35"/>
      <c r="I26" s="36"/>
      <c r="K26" s="46">
        <v>12</v>
      </c>
      <c r="L26" s="47" t="s">
        <v>442</v>
      </c>
      <c r="M26" s="35"/>
      <c r="N26" s="36"/>
      <c r="P26" s="46">
        <v>12</v>
      </c>
      <c r="Q26" s="47" t="s">
        <v>442</v>
      </c>
      <c r="R26" s="35"/>
      <c r="S26" s="36"/>
    </row>
    <row r="27" spans="1:27" hidden="1">
      <c r="A27" s="46">
        <v>13</v>
      </c>
      <c r="B27" s="47" t="s">
        <v>443</v>
      </c>
      <c r="C27" s="35"/>
      <c r="D27" s="36"/>
      <c r="E27" s="35"/>
      <c r="F27" s="46">
        <v>13</v>
      </c>
      <c r="G27" s="47" t="s">
        <v>443</v>
      </c>
      <c r="H27" s="35"/>
      <c r="I27" s="36"/>
      <c r="K27" s="46">
        <v>13</v>
      </c>
      <c r="L27" s="47" t="s">
        <v>443</v>
      </c>
      <c r="M27" s="35"/>
      <c r="N27" s="36"/>
      <c r="P27" s="46">
        <v>13</v>
      </c>
      <c r="Q27" s="47" t="s">
        <v>443</v>
      </c>
      <c r="R27" s="35"/>
      <c r="S27" s="36"/>
    </row>
    <row r="28" spans="1:27" hidden="1">
      <c r="A28" s="46">
        <v>14</v>
      </c>
      <c r="B28" s="47" t="s">
        <v>444</v>
      </c>
      <c r="C28" s="35"/>
      <c r="D28" s="36"/>
      <c r="E28" s="35"/>
      <c r="F28" s="46">
        <v>14</v>
      </c>
      <c r="G28" s="47" t="s">
        <v>444</v>
      </c>
      <c r="H28" s="35"/>
      <c r="I28" s="36"/>
      <c r="K28" s="46">
        <v>14</v>
      </c>
      <c r="L28" s="47" t="s">
        <v>444</v>
      </c>
      <c r="M28" s="35"/>
      <c r="N28" s="36"/>
      <c r="P28" s="46">
        <v>14</v>
      </c>
      <c r="Q28" s="47" t="s">
        <v>444</v>
      </c>
      <c r="R28" s="35"/>
      <c r="S28" s="36"/>
    </row>
    <row r="29" spans="1:27" hidden="1">
      <c r="A29" s="46">
        <v>15</v>
      </c>
      <c r="B29" s="47" t="s">
        <v>445</v>
      </c>
      <c r="C29" s="35"/>
      <c r="D29" s="36"/>
      <c r="E29" s="35"/>
      <c r="F29" s="46">
        <v>15</v>
      </c>
      <c r="G29" s="47" t="s">
        <v>445</v>
      </c>
      <c r="H29" s="35"/>
      <c r="I29" s="36"/>
      <c r="K29" s="46">
        <v>15</v>
      </c>
      <c r="L29" s="47" t="s">
        <v>445</v>
      </c>
      <c r="M29" s="35"/>
      <c r="N29" s="36"/>
      <c r="P29" s="46">
        <v>15</v>
      </c>
      <c r="Q29" s="47" t="s">
        <v>445</v>
      </c>
      <c r="R29" s="35"/>
      <c r="S29" s="36"/>
    </row>
    <row r="30" spans="1:27" hidden="1">
      <c r="A30" s="46">
        <v>16</v>
      </c>
      <c r="B30" s="47" t="s">
        <v>446</v>
      </c>
      <c r="C30" s="35"/>
      <c r="D30" s="36"/>
      <c r="E30" s="35"/>
      <c r="F30" s="46">
        <v>16</v>
      </c>
      <c r="G30" s="47" t="s">
        <v>446</v>
      </c>
      <c r="H30" s="35"/>
      <c r="I30" s="36"/>
      <c r="K30" s="46">
        <v>16</v>
      </c>
      <c r="L30" s="47" t="s">
        <v>446</v>
      </c>
      <c r="M30" s="35"/>
      <c r="N30" s="36"/>
      <c r="P30" s="46">
        <v>16</v>
      </c>
      <c r="Q30" s="47" t="s">
        <v>446</v>
      </c>
      <c r="R30" s="35"/>
      <c r="S30" s="36"/>
      <c r="T30" s="40">
        <f>IF(Y30="",0, 1)</f>
        <v>0</v>
      </c>
      <c r="U30" s="25">
        <v>0</v>
      </c>
      <c r="V30" s="25">
        <v>0</v>
      </c>
      <c r="W30" s="25">
        <v>0</v>
      </c>
      <c r="X30" s="25">
        <v>0</v>
      </c>
      <c r="Y30" s="41" t="str">
        <f>IF(AND($A$3=0,$F$3=0,$K$3=0,$P$3=0)," 0/-", "")</f>
        <v/>
      </c>
      <c r="AA30" s="25" t="s">
        <v>447</v>
      </c>
    </row>
    <row r="31" spans="1:27" hidden="1">
      <c r="A31" s="46">
        <v>17</v>
      </c>
      <c r="B31" s="47" t="s">
        <v>448</v>
      </c>
      <c r="C31" s="35"/>
      <c r="D31" s="36"/>
      <c r="E31" s="35"/>
      <c r="F31" s="46">
        <v>17</v>
      </c>
      <c r="G31" s="47" t="s">
        <v>448</v>
      </c>
      <c r="H31" s="35"/>
      <c r="I31" s="36"/>
      <c r="K31" s="46">
        <v>17</v>
      </c>
      <c r="L31" s="47" t="s">
        <v>448</v>
      </c>
      <c r="M31" s="35"/>
      <c r="N31" s="36"/>
      <c r="P31" s="46">
        <v>17</v>
      </c>
      <c r="Q31" s="47" t="s">
        <v>448</v>
      </c>
      <c r="R31" s="35"/>
      <c r="S31" s="36"/>
      <c r="T31" s="40">
        <f t="shared" ref="T31:T45" si="5">IF(Y31="",0, 1)</f>
        <v>0</v>
      </c>
      <c r="U31" s="25">
        <v>0</v>
      </c>
      <c r="V31" s="25">
        <v>0</v>
      </c>
      <c r="W31" s="25">
        <v>0</v>
      </c>
      <c r="X31" s="25">
        <v>1</v>
      </c>
      <c r="Y31" s="42" t="str">
        <f>IF(AND($A$3=0,$F$3=0,$K$3=0,$P$3&gt;0),$U$5&amp;$P$3&amp;$AA$32, "")</f>
        <v/>
      </c>
      <c r="AA31" s="25" t="s">
        <v>449</v>
      </c>
    </row>
    <row r="32" spans="1:27" hidden="1">
      <c r="A32" s="46">
        <v>18</v>
      </c>
      <c r="B32" s="47" t="s">
        <v>450</v>
      </c>
      <c r="C32" s="35"/>
      <c r="D32" s="36"/>
      <c r="E32" s="35"/>
      <c r="F32" s="46">
        <v>18</v>
      </c>
      <c r="G32" s="47" t="s">
        <v>450</v>
      </c>
      <c r="H32" s="35"/>
      <c r="I32" s="36"/>
      <c r="K32" s="46">
        <v>18</v>
      </c>
      <c r="L32" s="47" t="s">
        <v>450</v>
      </c>
      <c r="M32" s="35"/>
      <c r="N32" s="36"/>
      <c r="P32" s="46">
        <v>18</v>
      </c>
      <c r="Q32" s="47" t="s">
        <v>450</v>
      </c>
      <c r="R32" s="35"/>
      <c r="S32" s="36"/>
      <c r="T32" s="40">
        <f t="shared" si="5"/>
        <v>0</v>
      </c>
      <c r="U32" s="25">
        <v>0</v>
      </c>
      <c r="V32" s="25">
        <v>0</v>
      </c>
      <c r="W32" s="25">
        <v>1</v>
      </c>
      <c r="X32" s="25">
        <v>0</v>
      </c>
      <c r="Y32" s="42" t="str">
        <f>IF(AND($A$3=0,$F$3=0,$K$3&gt;0,$P$3=0),$U$4&amp;$K$3&amp;$AA$32, "")</f>
        <v/>
      </c>
      <c r="AA32" s="25" t="s">
        <v>451</v>
      </c>
    </row>
    <row r="33" spans="1:25" hidden="1">
      <c r="A33" s="46">
        <v>19</v>
      </c>
      <c r="B33" s="47" t="s">
        <v>452</v>
      </c>
      <c r="C33" s="35"/>
      <c r="D33" s="36"/>
      <c r="E33" s="35"/>
      <c r="F33" s="46">
        <v>19</v>
      </c>
      <c r="G33" s="47" t="s">
        <v>452</v>
      </c>
      <c r="H33" s="35"/>
      <c r="I33" s="36"/>
      <c r="K33" s="46">
        <v>19</v>
      </c>
      <c r="L33" s="47" t="s">
        <v>452</v>
      </c>
      <c r="M33" s="35"/>
      <c r="N33" s="36"/>
      <c r="P33" s="46">
        <v>19</v>
      </c>
      <c r="Q33" s="47" t="s">
        <v>452</v>
      </c>
      <c r="R33" s="35"/>
      <c r="S33" s="36"/>
      <c r="T33" s="40">
        <f t="shared" si="5"/>
        <v>0</v>
      </c>
      <c r="U33" s="25">
        <v>0</v>
      </c>
      <c r="V33" s="25">
        <v>0</v>
      </c>
      <c r="W33" s="25">
        <v>1</v>
      </c>
      <c r="X33" s="25">
        <v>1</v>
      </c>
      <c r="Y33" s="42" t="str">
        <f>IF(AND($A$3=0,$F$3=0,$K$3&gt;0,$P$3&gt;0),$U$4&amp;$K$3&amp;$AA$31&amp;$U$5&amp;$P$3&amp;$AA$32, "")</f>
        <v/>
      </c>
    </row>
    <row r="34" spans="1:25" hidden="1">
      <c r="A34" s="46">
        <v>20</v>
      </c>
      <c r="B34" s="47" t="s">
        <v>453</v>
      </c>
      <c r="C34" s="35"/>
      <c r="D34" s="36"/>
      <c r="E34" s="35"/>
      <c r="F34" s="46">
        <v>20</v>
      </c>
      <c r="G34" s="47" t="s">
        <v>453</v>
      </c>
      <c r="H34" s="35"/>
      <c r="I34" s="36"/>
      <c r="K34" s="46">
        <v>20</v>
      </c>
      <c r="L34" s="47" t="s">
        <v>453</v>
      </c>
      <c r="M34" s="35"/>
      <c r="N34" s="36"/>
      <c r="P34" s="46">
        <v>20</v>
      </c>
      <c r="Q34" s="47" t="s">
        <v>453</v>
      </c>
      <c r="R34" s="35"/>
      <c r="S34" s="36"/>
      <c r="T34" s="40">
        <f t="shared" si="5"/>
        <v>0</v>
      </c>
      <c r="U34" s="25">
        <v>0</v>
      </c>
      <c r="V34" s="25">
        <v>1</v>
      </c>
      <c r="W34" s="25">
        <v>0</v>
      </c>
      <c r="X34" s="25">
        <v>0</v>
      </c>
      <c r="Y34" s="42" t="str">
        <f>IF(AND($A$3=0,$F$3&gt;0,$K$3=0,$P$3=0),$U$3&amp;$F$3&amp;$AA$32, "")</f>
        <v/>
      </c>
    </row>
    <row r="35" spans="1:25" hidden="1">
      <c r="A35" s="46">
        <v>21</v>
      </c>
      <c r="B35" s="47" t="s">
        <v>454</v>
      </c>
      <c r="C35" s="35"/>
      <c r="D35" s="36"/>
      <c r="E35" s="35"/>
      <c r="F35" s="46">
        <v>21</v>
      </c>
      <c r="G35" s="47" t="s">
        <v>454</v>
      </c>
      <c r="H35" s="35"/>
      <c r="I35" s="36"/>
      <c r="K35" s="46">
        <v>21</v>
      </c>
      <c r="L35" s="47" t="s">
        <v>454</v>
      </c>
      <c r="M35" s="35"/>
      <c r="N35" s="36"/>
      <c r="P35" s="46">
        <v>21</v>
      </c>
      <c r="Q35" s="47" t="s">
        <v>454</v>
      </c>
      <c r="R35" s="35"/>
      <c r="S35" s="36"/>
      <c r="T35" s="40">
        <f t="shared" si="5"/>
        <v>0</v>
      </c>
      <c r="U35" s="25">
        <v>0</v>
      </c>
      <c r="V35" s="25">
        <v>1</v>
      </c>
      <c r="W35" s="25">
        <v>0</v>
      </c>
      <c r="X35" s="25">
        <v>1</v>
      </c>
      <c r="Y35" s="42" t="str">
        <f>IF(AND($A$3=0,$F$3&gt;0,$K$3=0,$P$3&gt;0),$U$3&amp;$F$3&amp;$AA$31&amp;$U$5&amp;$P$3&amp;$AA$32, "")</f>
        <v/>
      </c>
    </row>
    <row r="36" spans="1:25" hidden="1">
      <c r="A36" s="46">
        <v>22</v>
      </c>
      <c r="B36" s="47" t="s">
        <v>455</v>
      </c>
      <c r="C36" s="35"/>
      <c r="D36" s="36"/>
      <c r="E36" s="35"/>
      <c r="F36" s="46">
        <v>22</v>
      </c>
      <c r="G36" s="47" t="s">
        <v>455</v>
      </c>
      <c r="H36" s="35"/>
      <c r="I36" s="36"/>
      <c r="K36" s="46">
        <v>22</v>
      </c>
      <c r="L36" s="47" t="s">
        <v>455</v>
      </c>
      <c r="M36" s="35"/>
      <c r="N36" s="36"/>
      <c r="P36" s="46">
        <v>22</v>
      </c>
      <c r="Q36" s="47" t="s">
        <v>455</v>
      </c>
      <c r="R36" s="35"/>
      <c r="S36" s="36"/>
      <c r="T36" s="40">
        <f t="shared" si="5"/>
        <v>0</v>
      </c>
      <c r="U36" s="25">
        <v>0</v>
      </c>
      <c r="V36" s="25">
        <v>1</v>
      </c>
      <c r="W36" s="25">
        <v>1</v>
      </c>
      <c r="X36" s="25">
        <v>0</v>
      </c>
      <c r="Y36" s="42" t="str">
        <f>IF(AND($A$3=0,$F$3&gt;0,$K$3&gt;0,$P$3=0),$U$3&amp;$F$3&amp;$AA$31&amp;$U$4&amp;$K$3, "")</f>
        <v/>
      </c>
    </row>
    <row r="37" spans="1:25" hidden="1">
      <c r="A37" s="46">
        <v>23</v>
      </c>
      <c r="B37" s="47" t="s">
        <v>456</v>
      </c>
      <c r="C37" s="35"/>
      <c r="D37" s="36"/>
      <c r="E37" s="35"/>
      <c r="F37" s="46">
        <v>23</v>
      </c>
      <c r="G37" s="47" t="s">
        <v>456</v>
      </c>
      <c r="H37" s="35"/>
      <c r="I37" s="36"/>
      <c r="K37" s="46">
        <v>23</v>
      </c>
      <c r="L37" s="47" t="s">
        <v>456</v>
      </c>
      <c r="M37" s="35"/>
      <c r="N37" s="36"/>
      <c r="P37" s="46">
        <v>23</v>
      </c>
      <c r="Q37" s="47" t="s">
        <v>456</v>
      </c>
      <c r="R37" s="35"/>
      <c r="S37" s="36"/>
      <c r="T37" s="40">
        <f t="shared" si="5"/>
        <v>0</v>
      </c>
      <c r="U37" s="25">
        <v>0</v>
      </c>
      <c r="V37" s="25">
        <v>1</v>
      </c>
      <c r="W37" s="25">
        <v>1</v>
      </c>
      <c r="X37" s="25">
        <v>1</v>
      </c>
      <c r="Y37" s="48" t="str">
        <f>IF(AND($A$3=0,$F$3&gt;0,$K$3&gt;0,$P$3&gt;0),$U$3&amp;$F$3&amp;$AA$31&amp;$U$4&amp;$K$3&amp;$AA$31&amp;$U$5&amp;$P$3&amp;$AA$32, "")</f>
        <v/>
      </c>
    </row>
    <row r="38" spans="1:25" hidden="1">
      <c r="A38" s="46">
        <v>24</v>
      </c>
      <c r="B38" s="47" t="s">
        <v>457</v>
      </c>
      <c r="C38" s="35"/>
      <c r="D38" s="36"/>
      <c r="E38" s="35"/>
      <c r="F38" s="46">
        <v>24</v>
      </c>
      <c r="G38" s="47" t="s">
        <v>457</v>
      </c>
      <c r="H38" s="35"/>
      <c r="I38" s="36"/>
      <c r="K38" s="46">
        <v>24</v>
      </c>
      <c r="L38" s="47" t="s">
        <v>457</v>
      </c>
      <c r="M38" s="35"/>
      <c r="N38" s="36"/>
      <c r="P38" s="46">
        <v>24</v>
      </c>
      <c r="Q38" s="47" t="s">
        <v>457</v>
      </c>
      <c r="R38" s="35"/>
      <c r="S38" s="36"/>
      <c r="T38" s="40">
        <f t="shared" si="5"/>
        <v>0</v>
      </c>
      <c r="U38" s="25">
        <v>1</v>
      </c>
      <c r="V38" s="25">
        <v>0</v>
      </c>
      <c r="W38" s="25">
        <v>0</v>
      </c>
      <c r="X38" s="25">
        <v>0</v>
      </c>
      <c r="Y38" s="41" t="str">
        <f>IF(AND($A$3&gt;0,$F$3=0,$K$3=0,$P$3=0), $U$2&amp;$A$3&amp;$AA$32, "")</f>
        <v/>
      </c>
    </row>
    <row r="39" spans="1:25" hidden="1">
      <c r="A39" s="46">
        <v>25</v>
      </c>
      <c r="B39" s="47" t="s">
        <v>458</v>
      </c>
      <c r="C39" s="35"/>
      <c r="D39" s="36"/>
      <c r="E39" s="35"/>
      <c r="F39" s="46">
        <v>25</v>
      </c>
      <c r="G39" s="47" t="s">
        <v>458</v>
      </c>
      <c r="H39" s="35"/>
      <c r="I39" s="36"/>
      <c r="K39" s="46">
        <v>25</v>
      </c>
      <c r="L39" s="47" t="s">
        <v>458</v>
      </c>
      <c r="M39" s="35"/>
      <c r="N39" s="36"/>
      <c r="P39" s="46">
        <v>25</v>
      </c>
      <c r="Q39" s="47" t="s">
        <v>458</v>
      </c>
      <c r="R39" s="35"/>
      <c r="S39" s="36"/>
      <c r="T39" s="40">
        <f t="shared" si="5"/>
        <v>0</v>
      </c>
      <c r="U39" s="25">
        <v>1</v>
      </c>
      <c r="V39" s="25">
        <v>0</v>
      </c>
      <c r="W39" s="25">
        <v>0</v>
      </c>
      <c r="X39" s="25">
        <v>1</v>
      </c>
      <c r="Y39" s="42" t="str">
        <f>IF(AND($A$3&gt;0,$F$3=0,$K$3=0,$P$3&gt;0),$U$2&amp;$A$3&amp;$AA$31&amp;$U$5&amp;$P$3&amp;$AA$32, "")</f>
        <v/>
      </c>
    </row>
    <row r="40" spans="1:25" hidden="1">
      <c r="A40" s="46">
        <v>26</v>
      </c>
      <c r="B40" s="47" t="s">
        <v>459</v>
      </c>
      <c r="C40" s="35"/>
      <c r="D40" s="36"/>
      <c r="E40" s="35"/>
      <c r="F40" s="46">
        <v>26</v>
      </c>
      <c r="G40" s="47" t="s">
        <v>459</v>
      </c>
      <c r="H40" s="35"/>
      <c r="I40" s="36"/>
      <c r="K40" s="46">
        <v>26</v>
      </c>
      <c r="L40" s="47" t="s">
        <v>459</v>
      </c>
      <c r="M40" s="35"/>
      <c r="N40" s="36"/>
      <c r="P40" s="46">
        <v>26</v>
      </c>
      <c r="Q40" s="47" t="s">
        <v>459</v>
      </c>
      <c r="R40" s="35"/>
      <c r="S40" s="36"/>
      <c r="T40" s="40">
        <f t="shared" si="5"/>
        <v>0</v>
      </c>
      <c r="U40" s="25">
        <v>1</v>
      </c>
      <c r="V40" s="25">
        <v>0</v>
      </c>
      <c r="W40" s="25">
        <v>1</v>
      </c>
      <c r="X40" s="25">
        <v>0</v>
      </c>
      <c r="Y40" s="42" t="str">
        <f>IF(AND($A$3&gt;0,$F$3=0,$K$3&gt;0,$P$3=0),$U$2&amp;$A$3&amp;$AA$31&amp;$U$4&amp;$K$3, "")</f>
        <v/>
      </c>
    </row>
    <row r="41" spans="1:25" hidden="1">
      <c r="A41" s="46">
        <v>27</v>
      </c>
      <c r="B41" s="47" t="s">
        <v>460</v>
      </c>
      <c r="C41" s="35"/>
      <c r="D41" s="36"/>
      <c r="E41" s="35"/>
      <c r="F41" s="46">
        <v>27</v>
      </c>
      <c r="G41" s="47" t="s">
        <v>460</v>
      </c>
      <c r="H41" s="35"/>
      <c r="I41" s="36"/>
      <c r="K41" s="46">
        <v>27</v>
      </c>
      <c r="L41" s="47" t="s">
        <v>460</v>
      </c>
      <c r="M41" s="35"/>
      <c r="N41" s="36"/>
      <c r="P41" s="46">
        <v>27</v>
      </c>
      <c r="Q41" s="47" t="s">
        <v>460</v>
      </c>
      <c r="R41" s="35"/>
      <c r="S41" s="36"/>
      <c r="T41" s="40">
        <f t="shared" si="5"/>
        <v>0</v>
      </c>
      <c r="U41" s="25">
        <v>1</v>
      </c>
      <c r="V41" s="25">
        <v>0</v>
      </c>
      <c r="W41" s="25">
        <v>1</v>
      </c>
      <c r="X41" s="25">
        <v>1</v>
      </c>
      <c r="Y41" s="42" t="str">
        <f>IF(AND($A$3&gt;0,$F$3=0,$K$3&gt;0,$P$3&gt;0),$U$2&amp;$A$3&amp;$AA$31&amp;$U$4&amp;$K$3&amp;$AA$31&amp;$U$5&amp;$P$3&amp;$AA$32, "")</f>
        <v/>
      </c>
    </row>
    <row r="42" spans="1:25" hidden="1">
      <c r="A42" s="46">
        <v>28</v>
      </c>
      <c r="B42" s="47" t="s">
        <v>461</v>
      </c>
      <c r="C42" s="35"/>
      <c r="D42" s="36"/>
      <c r="E42" s="35"/>
      <c r="F42" s="46">
        <v>28</v>
      </c>
      <c r="G42" s="47" t="s">
        <v>461</v>
      </c>
      <c r="H42" s="35"/>
      <c r="I42" s="36"/>
      <c r="K42" s="46">
        <v>28</v>
      </c>
      <c r="L42" s="47" t="s">
        <v>461</v>
      </c>
      <c r="M42" s="35"/>
      <c r="N42" s="36"/>
      <c r="P42" s="46">
        <v>28</v>
      </c>
      <c r="Q42" s="47" t="s">
        <v>461</v>
      </c>
      <c r="R42" s="35"/>
      <c r="S42" s="36"/>
      <c r="T42" s="40">
        <f t="shared" si="5"/>
        <v>0</v>
      </c>
      <c r="U42" s="25">
        <v>1</v>
      </c>
      <c r="V42" s="25">
        <v>1</v>
      </c>
      <c r="W42" s="25">
        <v>0</v>
      </c>
      <c r="X42" s="25">
        <v>0</v>
      </c>
      <c r="Y42" s="42" t="str">
        <f>IF(AND($A$3&gt;0,$F$3&gt;0,$K$3=0,$P$3=0),$U$2&amp;$A$3&amp;$AA$31&amp;$U$3&amp;$F$3, "")</f>
        <v/>
      </c>
    </row>
    <row r="43" spans="1:25" hidden="1">
      <c r="A43" s="46">
        <v>29</v>
      </c>
      <c r="B43" s="47" t="s">
        <v>462</v>
      </c>
      <c r="C43" s="35"/>
      <c r="D43" s="36"/>
      <c r="E43" s="35"/>
      <c r="F43" s="46">
        <v>29</v>
      </c>
      <c r="G43" s="47" t="s">
        <v>462</v>
      </c>
      <c r="H43" s="35"/>
      <c r="I43" s="36"/>
      <c r="K43" s="46">
        <v>29</v>
      </c>
      <c r="L43" s="47" t="s">
        <v>462</v>
      </c>
      <c r="M43" s="35"/>
      <c r="N43" s="36"/>
      <c r="P43" s="46">
        <v>29</v>
      </c>
      <c r="Q43" s="47" t="s">
        <v>462</v>
      </c>
      <c r="R43" s="35"/>
      <c r="S43" s="36"/>
      <c r="T43" s="40">
        <f t="shared" si="5"/>
        <v>0</v>
      </c>
      <c r="U43" s="25">
        <v>1</v>
      </c>
      <c r="V43" s="25">
        <v>1</v>
      </c>
      <c r="W43" s="25">
        <v>0</v>
      </c>
      <c r="X43" s="25">
        <v>1</v>
      </c>
      <c r="Y43" s="42" t="str">
        <f>IF(AND($A$3&gt;0,$F$3&gt;0,$K$3=0,$P$3&gt;0),$U$2&amp;$A$3&amp;$AA$31&amp;$U$3&amp;$F$3&amp;$AA$31&amp;$U$5&amp;$P$3&amp;$AA$32, "")</f>
        <v/>
      </c>
    </row>
    <row r="44" spans="1:25" hidden="1">
      <c r="A44" s="46">
        <v>30</v>
      </c>
      <c r="B44" s="47" t="s">
        <v>463</v>
      </c>
      <c r="C44" s="35"/>
      <c r="D44" s="36"/>
      <c r="E44" s="35"/>
      <c r="F44" s="46">
        <v>30</v>
      </c>
      <c r="G44" s="47" t="s">
        <v>463</v>
      </c>
      <c r="H44" s="35"/>
      <c r="I44" s="36"/>
      <c r="K44" s="46">
        <v>30</v>
      </c>
      <c r="L44" s="47" t="s">
        <v>463</v>
      </c>
      <c r="M44" s="35"/>
      <c r="N44" s="36"/>
      <c r="P44" s="46">
        <v>30</v>
      </c>
      <c r="Q44" s="47" t="s">
        <v>463</v>
      </c>
      <c r="R44" s="35"/>
      <c r="S44" s="36"/>
      <c r="T44" s="40">
        <f t="shared" si="5"/>
        <v>0</v>
      </c>
      <c r="U44" s="25">
        <v>1</v>
      </c>
      <c r="V44" s="25">
        <v>1</v>
      </c>
      <c r="W44" s="25">
        <v>1</v>
      </c>
      <c r="X44" s="25">
        <v>0</v>
      </c>
      <c r="Y44" s="42" t="str">
        <f>IF(AND($A$3&gt;0,$F$3&gt;0,$K$3&gt;0,$P$3=0),$U$2&amp;$A$3&amp;$AA$31&amp;$U$3&amp;$F$3&amp;$AA$31&amp;$U$4&amp;$K$3, "")</f>
        <v/>
      </c>
    </row>
    <row r="45" spans="1:25" hidden="1">
      <c r="A45" s="46">
        <v>31</v>
      </c>
      <c r="B45" s="47" t="s">
        <v>464</v>
      </c>
      <c r="C45" s="35"/>
      <c r="D45" s="36"/>
      <c r="E45" s="35"/>
      <c r="F45" s="46">
        <v>31</v>
      </c>
      <c r="G45" s="47" t="s">
        <v>464</v>
      </c>
      <c r="H45" s="35"/>
      <c r="I45" s="36"/>
      <c r="K45" s="46">
        <v>31</v>
      </c>
      <c r="L45" s="47" t="s">
        <v>464</v>
      </c>
      <c r="M45" s="35"/>
      <c r="N45" s="36"/>
      <c r="P45" s="46">
        <v>31</v>
      </c>
      <c r="Q45" s="47" t="s">
        <v>464</v>
      </c>
      <c r="R45" s="35"/>
      <c r="S45" s="36"/>
      <c r="T45" s="40">
        <f t="shared" si="5"/>
        <v>1</v>
      </c>
      <c r="U45" s="25">
        <v>1</v>
      </c>
      <c r="V45" s="25">
        <v>1</v>
      </c>
      <c r="W45" s="25">
        <v>1</v>
      </c>
      <c r="X45" s="25">
        <v>1</v>
      </c>
      <c r="Y45" s="48" t="str">
        <f>IF(AND($A$3&gt;0,$F$3&gt;0,$K$3&gt;0,$P$3&gt;0),$U$2&amp;$A$3&amp;$AA$31&amp;$U$3&amp;$F$3&amp;$AA$31&amp;$U$4&amp;$K$3&amp;$AA$31&amp;$U$5&amp;$P$3&amp;$AA$32, "")</f>
        <v>USD 155885/- + EURO 4960/- + RMB 10352/- + INR 691647/-</v>
      </c>
    </row>
    <row r="46" spans="1:25" hidden="1">
      <c r="A46" s="46">
        <v>32</v>
      </c>
      <c r="B46" s="47" t="s">
        <v>465</v>
      </c>
      <c r="C46" s="35"/>
      <c r="D46" s="36"/>
      <c r="E46" s="35"/>
      <c r="F46" s="46">
        <v>32</v>
      </c>
      <c r="G46" s="47" t="s">
        <v>465</v>
      </c>
      <c r="H46" s="35"/>
      <c r="I46" s="36"/>
      <c r="K46" s="46">
        <v>32</v>
      </c>
      <c r="L46" s="47" t="s">
        <v>465</v>
      </c>
      <c r="M46" s="35"/>
      <c r="N46" s="36"/>
      <c r="P46" s="46">
        <v>32</v>
      </c>
      <c r="Q46" s="47" t="s">
        <v>465</v>
      </c>
      <c r="R46" s="35"/>
      <c r="S46" s="36"/>
    </row>
    <row r="47" spans="1:25" hidden="1">
      <c r="A47" s="46">
        <v>33</v>
      </c>
      <c r="B47" s="47" t="s">
        <v>466</v>
      </c>
      <c r="C47" s="35"/>
      <c r="D47" s="36"/>
      <c r="E47" s="35"/>
      <c r="F47" s="46">
        <v>33</v>
      </c>
      <c r="G47" s="47" t="s">
        <v>466</v>
      </c>
      <c r="H47" s="35"/>
      <c r="I47" s="36"/>
      <c r="K47" s="46">
        <v>33</v>
      </c>
      <c r="L47" s="47" t="s">
        <v>466</v>
      </c>
      <c r="M47" s="35"/>
      <c r="N47" s="36"/>
      <c r="P47" s="46">
        <v>33</v>
      </c>
      <c r="Q47" s="47" t="s">
        <v>466</v>
      </c>
      <c r="R47" s="35"/>
      <c r="S47" s="36"/>
    </row>
    <row r="48" spans="1:25" hidden="1">
      <c r="A48" s="46">
        <v>34</v>
      </c>
      <c r="B48" s="47" t="s">
        <v>467</v>
      </c>
      <c r="C48" s="35"/>
      <c r="D48" s="36"/>
      <c r="E48" s="35"/>
      <c r="F48" s="46">
        <v>34</v>
      </c>
      <c r="G48" s="47" t="s">
        <v>467</v>
      </c>
      <c r="H48" s="35"/>
      <c r="I48" s="36"/>
      <c r="K48" s="46">
        <v>34</v>
      </c>
      <c r="L48" s="47" t="s">
        <v>467</v>
      </c>
      <c r="M48" s="35"/>
      <c r="N48" s="36"/>
      <c r="P48" s="46">
        <v>34</v>
      </c>
      <c r="Q48" s="47" t="s">
        <v>467</v>
      </c>
      <c r="R48" s="35"/>
      <c r="S48" s="36"/>
    </row>
    <row r="49" spans="1:19" hidden="1">
      <c r="A49" s="46">
        <v>35</v>
      </c>
      <c r="B49" s="47" t="s">
        <v>468</v>
      </c>
      <c r="C49" s="35"/>
      <c r="D49" s="36"/>
      <c r="E49" s="35"/>
      <c r="F49" s="46">
        <v>35</v>
      </c>
      <c r="G49" s="47" t="s">
        <v>468</v>
      </c>
      <c r="H49" s="35"/>
      <c r="I49" s="36"/>
      <c r="K49" s="46">
        <v>35</v>
      </c>
      <c r="L49" s="47" t="s">
        <v>468</v>
      </c>
      <c r="M49" s="35"/>
      <c r="N49" s="36"/>
      <c r="P49" s="46">
        <v>35</v>
      </c>
      <c r="Q49" s="47" t="s">
        <v>468</v>
      </c>
      <c r="R49" s="35"/>
      <c r="S49" s="36"/>
    </row>
    <row r="50" spans="1:19" hidden="1">
      <c r="A50" s="46">
        <v>36</v>
      </c>
      <c r="B50" s="47" t="s">
        <v>469</v>
      </c>
      <c r="C50" s="35"/>
      <c r="D50" s="36"/>
      <c r="E50" s="35"/>
      <c r="F50" s="46">
        <v>36</v>
      </c>
      <c r="G50" s="47" t="s">
        <v>469</v>
      </c>
      <c r="H50" s="35"/>
      <c r="I50" s="36"/>
      <c r="K50" s="46">
        <v>36</v>
      </c>
      <c r="L50" s="47" t="s">
        <v>469</v>
      </c>
      <c r="M50" s="35"/>
      <c r="N50" s="36"/>
      <c r="P50" s="46">
        <v>36</v>
      </c>
      <c r="Q50" s="47" t="s">
        <v>469</v>
      </c>
      <c r="R50" s="35"/>
      <c r="S50" s="36"/>
    </row>
    <row r="51" spans="1:19" hidden="1">
      <c r="A51" s="46">
        <v>37</v>
      </c>
      <c r="B51" s="47" t="s">
        <v>470</v>
      </c>
      <c r="C51" s="35"/>
      <c r="D51" s="36"/>
      <c r="E51" s="35"/>
      <c r="F51" s="46">
        <v>37</v>
      </c>
      <c r="G51" s="47" t="s">
        <v>470</v>
      </c>
      <c r="H51" s="35"/>
      <c r="I51" s="36"/>
      <c r="K51" s="46">
        <v>37</v>
      </c>
      <c r="L51" s="47" t="s">
        <v>470</v>
      </c>
      <c r="M51" s="35"/>
      <c r="N51" s="36"/>
      <c r="P51" s="46">
        <v>37</v>
      </c>
      <c r="Q51" s="47" t="s">
        <v>470</v>
      </c>
      <c r="R51" s="35"/>
      <c r="S51" s="36"/>
    </row>
    <row r="52" spans="1:19" hidden="1">
      <c r="A52" s="46">
        <v>38</v>
      </c>
      <c r="B52" s="47" t="s">
        <v>471</v>
      </c>
      <c r="C52" s="35"/>
      <c r="D52" s="36"/>
      <c r="E52" s="35"/>
      <c r="F52" s="46">
        <v>38</v>
      </c>
      <c r="G52" s="47" t="s">
        <v>471</v>
      </c>
      <c r="H52" s="35"/>
      <c r="I52" s="36"/>
      <c r="K52" s="46">
        <v>38</v>
      </c>
      <c r="L52" s="47" t="s">
        <v>471</v>
      </c>
      <c r="M52" s="35"/>
      <c r="N52" s="36"/>
      <c r="P52" s="46">
        <v>38</v>
      </c>
      <c r="Q52" s="47" t="s">
        <v>471</v>
      </c>
      <c r="R52" s="35"/>
      <c r="S52" s="36"/>
    </row>
    <row r="53" spans="1:19" hidden="1">
      <c r="A53" s="46">
        <v>39</v>
      </c>
      <c r="B53" s="47" t="s">
        <v>472</v>
      </c>
      <c r="C53" s="35"/>
      <c r="D53" s="36"/>
      <c r="E53" s="35"/>
      <c r="F53" s="46">
        <v>39</v>
      </c>
      <c r="G53" s="47" t="s">
        <v>472</v>
      </c>
      <c r="H53" s="35"/>
      <c r="I53" s="36"/>
      <c r="K53" s="46">
        <v>39</v>
      </c>
      <c r="L53" s="47" t="s">
        <v>472</v>
      </c>
      <c r="M53" s="35"/>
      <c r="N53" s="36"/>
      <c r="P53" s="46">
        <v>39</v>
      </c>
      <c r="Q53" s="47" t="s">
        <v>472</v>
      </c>
      <c r="R53" s="35"/>
      <c r="S53" s="36"/>
    </row>
    <row r="54" spans="1:19" hidden="1">
      <c r="A54" s="46">
        <v>40</v>
      </c>
      <c r="B54" s="47" t="s">
        <v>473</v>
      </c>
      <c r="C54" s="35"/>
      <c r="D54" s="36"/>
      <c r="E54" s="35"/>
      <c r="F54" s="46">
        <v>40</v>
      </c>
      <c r="G54" s="47" t="s">
        <v>473</v>
      </c>
      <c r="H54" s="35"/>
      <c r="I54" s="36"/>
      <c r="K54" s="46">
        <v>40</v>
      </c>
      <c r="L54" s="47" t="s">
        <v>473</v>
      </c>
      <c r="M54" s="35"/>
      <c r="N54" s="36"/>
      <c r="P54" s="46">
        <v>40</v>
      </c>
      <c r="Q54" s="47" t="s">
        <v>473</v>
      </c>
      <c r="R54" s="35"/>
      <c r="S54" s="36"/>
    </row>
    <row r="55" spans="1:19" hidden="1">
      <c r="A55" s="46">
        <v>41</v>
      </c>
      <c r="B55" s="47" t="s">
        <v>474</v>
      </c>
      <c r="C55" s="35"/>
      <c r="D55" s="36"/>
      <c r="E55" s="35"/>
      <c r="F55" s="46">
        <v>41</v>
      </c>
      <c r="G55" s="47" t="s">
        <v>474</v>
      </c>
      <c r="H55" s="35"/>
      <c r="I55" s="36"/>
      <c r="K55" s="46">
        <v>41</v>
      </c>
      <c r="L55" s="47" t="s">
        <v>474</v>
      </c>
      <c r="M55" s="35"/>
      <c r="N55" s="36"/>
      <c r="P55" s="46">
        <v>41</v>
      </c>
      <c r="Q55" s="47" t="s">
        <v>474</v>
      </c>
      <c r="R55" s="35"/>
      <c r="S55" s="36"/>
    </row>
    <row r="56" spans="1:19" hidden="1">
      <c r="A56" s="46">
        <v>42</v>
      </c>
      <c r="B56" s="47" t="s">
        <v>475</v>
      </c>
      <c r="C56" s="35"/>
      <c r="D56" s="36"/>
      <c r="E56" s="35"/>
      <c r="F56" s="46">
        <v>42</v>
      </c>
      <c r="G56" s="47" t="s">
        <v>475</v>
      </c>
      <c r="H56" s="35"/>
      <c r="I56" s="36"/>
      <c r="K56" s="46">
        <v>42</v>
      </c>
      <c r="L56" s="47" t="s">
        <v>475</v>
      </c>
      <c r="M56" s="35"/>
      <c r="N56" s="36"/>
      <c r="P56" s="46">
        <v>42</v>
      </c>
      <c r="Q56" s="47" t="s">
        <v>475</v>
      </c>
      <c r="R56" s="35"/>
      <c r="S56" s="36"/>
    </row>
    <row r="57" spans="1:19" hidden="1">
      <c r="A57" s="46">
        <v>43</v>
      </c>
      <c r="B57" s="47" t="s">
        <v>476</v>
      </c>
      <c r="C57" s="35"/>
      <c r="D57" s="36"/>
      <c r="E57" s="35"/>
      <c r="F57" s="46">
        <v>43</v>
      </c>
      <c r="G57" s="47" t="s">
        <v>476</v>
      </c>
      <c r="H57" s="35"/>
      <c r="I57" s="36"/>
      <c r="K57" s="46">
        <v>43</v>
      </c>
      <c r="L57" s="47" t="s">
        <v>476</v>
      </c>
      <c r="M57" s="35"/>
      <c r="N57" s="36"/>
      <c r="P57" s="46">
        <v>43</v>
      </c>
      <c r="Q57" s="47" t="s">
        <v>476</v>
      </c>
      <c r="R57" s="35"/>
      <c r="S57" s="36"/>
    </row>
    <row r="58" spans="1:19" hidden="1">
      <c r="A58" s="46">
        <v>44</v>
      </c>
      <c r="B58" s="47" t="s">
        <v>477</v>
      </c>
      <c r="C58" s="35"/>
      <c r="D58" s="36"/>
      <c r="E58" s="35"/>
      <c r="F58" s="46">
        <v>44</v>
      </c>
      <c r="G58" s="47" t="s">
        <v>477</v>
      </c>
      <c r="H58" s="35"/>
      <c r="I58" s="36"/>
      <c r="K58" s="46">
        <v>44</v>
      </c>
      <c r="L58" s="47" t="s">
        <v>477</v>
      </c>
      <c r="M58" s="35"/>
      <c r="N58" s="36"/>
      <c r="P58" s="46">
        <v>44</v>
      </c>
      <c r="Q58" s="47" t="s">
        <v>477</v>
      </c>
      <c r="R58" s="35"/>
      <c r="S58" s="36"/>
    </row>
    <row r="59" spans="1:19" hidden="1">
      <c r="A59" s="46">
        <v>45</v>
      </c>
      <c r="B59" s="47" t="s">
        <v>478</v>
      </c>
      <c r="C59" s="35"/>
      <c r="D59" s="36"/>
      <c r="E59" s="35"/>
      <c r="F59" s="46">
        <v>45</v>
      </c>
      <c r="G59" s="47" t="s">
        <v>478</v>
      </c>
      <c r="H59" s="35"/>
      <c r="I59" s="36"/>
      <c r="K59" s="46">
        <v>45</v>
      </c>
      <c r="L59" s="47" t="s">
        <v>478</v>
      </c>
      <c r="M59" s="35"/>
      <c r="N59" s="36"/>
      <c r="P59" s="46">
        <v>45</v>
      </c>
      <c r="Q59" s="47" t="s">
        <v>478</v>
      </c>
      <c r="R59" s="35"/>
      <c r="S59" s="36"/>
    </row>
    <row r="60" spans="1:19" hidden="1">
      <c r="A60" s="46">
        <v>46</v>
      </c>
      <c r="B60" s="47" t="s">
        <v>479</v>
      </c>
      <c r="C60" s="35"/>
      <c r="D60" s="36"/>
      <c r="E60" s="35"/>
      <c r="F60" s="46">
        <v>46</v>
      </c>
      <c r="G60" s="47" t="s">
        <v>479</v>
      </c>
      <c r="H60" s="35"/>
      <c r="I60" s="36"/>
      <c r="K60" s="46">
        <v>46</v>
      </c>
      <c r="L60" s="47" t="s">
        <v>479</v>
      </c>
      <c r="M60" s="35"/>
      <c r="N60" s="36"/>
      <c r="P60" s="46">
        <v>46</v>
      </c>
      <c r="Q60" s="47" t="s">
        <v>479</v>
      </c>
      <c r="R60" s="35"/>
      <c r="S60" s="36"/>
    </row>
    <row r="61" spans="1:19" hidden="1">
      <c r="A61" s="46">
        <v>47</v>
      </c>
      <c r="B61" s="47" t="s">
        <v>480</v>
      </c>
      <c r="C61" s="35"/>
      <c r="D61" s="36"/>
      <c r="E61" s="35"/>
      <c r="F61" s="46">
        <v>47</v>
      </c>
      <c r="G61" s="47" t="s">
        <v>480</v>
      </c>
      <c r="H61" s="35"/>
      <c r="I61" s="36"/>
      <c r="K61" s="46">
        <v>47</v>
      </c>
      <c r="L61" s="47" t="s">
        <v>480</v>
      </c>
      <c r="M61" s="35"/>
      <c r="N61" s="36"/>
      <c r="P61" s="46">
        <v>47</v>
      </c>
      <c r="Q61" s="47" t="s">
        <v>480</v>
      </c>
      <c r="R61" s="35"/>
      <c r="S61" s="36"/>
    </row>
    <row r="62" spans="1:19" hidden="1">
      <c r="A62" s="46">
        <v>48</v>
      </c>
      <c r="B62" s="47" t="s">
        <v>481</v>
      </c>
      <c r="C62" s="35"/>
      <c r="D62" s="36"/>
      <c r="E62" s="35"/>
      <c r="F62" s="46">
        <v>48</v>
      </c>
      <c r="G62" s="47" t="s">
        <v>481</v>
      </c>
      <c r="H62" s="35"/>
      <c r="I62" s="36"/>
      <c r="K62" s="46">
        <v>48</v>
      </c>
      <c r="L62" s="47" t="s">
        <v>481</v>
      </c>
      <c r="M62" s="35"/>
      <c r="N62" s="36"/>
      <c r="P62" s="46">
        <v>48</v>
      </c>
      <c r="Q62" s="47" t="s">
        <v>481</v>
      </c>
      <c r="R62" s="35"/>
      <c r="S62" s="36"/>
    </row>
    <row r="63" spans="1:19" hidden="1">
      <c r="A63" s="46">
        <v>49</v>
      </c>
      <c r="B63" s="47" t="s">
        <v>482</v>
      </c>
      <c r="C63" s="35"/>
      <c r="D63" s="36"/>
      <c r="E63" s="35"/>
      <c r="F63" s="46">
        <v>49</v>
      </c>
      <c r="G63" s="47" t="s">
        <v>482</v>
      </c>
      <c r="H63" s="35"/>
      <c r="I63" s="36"/>
      <c r="K63" s="46">
        <v>49</v>
      </c>
      <c r="L63" s="47" t="s">
        <v>482</v>
      </c>
      <c r="M63" s="35"/>
      <c r="N63" s="36"/>
      <c r="P63" s="46">
        <v>49</v>
      </c>
      <c r="Q63" s="47" t="s">
        <v>482</v>
      </c>
      <c r="R63" s="35"/>
      <c r="S63" s="36"/>
    </row>
    <row r="64" spans="1:19" hidden="1">
      <c r="A64" s="46">
        <v>50</v>
      </c>
      <c r="B64" s="47" t="s">
        <v>483</v>
      </c>
      <c r="C64" s="35"/>
      <c r="D64" s="36"/>
      <c r="E64" s="35"/>
      <c r="F64" s="46">
        <v>50</v>
      </c>
      <c r="G64" s="47" t="s">
        <v>483</v>
      </c>
      <c r="H64" s="35"/>
      <c r="I64" s="36"/>
      <c r="K64" s="46">
        <v>50</v>
      </c>
      <c r="L64" s="47" t="s">
        <v>483</v>
      </c>
      <c r="M64" s="35"/>
      <c r="N64" s="36"/>
      <c r="P64" s="46">
        <v>50</v>
      </c>
      <c r="Q64" s="47" t="s">
        <v>483</v>
      </c>
      <c r="R64" s="35"/>
      <c r="S64" s="36"/>
    </row>
    <row r="65" spans="1:19" hidden="1">
      <c r="A65" s="46">
        <v>51</v>
      </c>
      <c r="B65" s="47" t="s">
        <v>484</v>
      </c>
      <c r="C65" s="35"/>
      <c r="D65" s="36"/>
      <c r="E65" s="35"/>
      <c r="F65" s="46">
        <v>51</v>
      </c>
      <c r="G65" s="47" t="s">
        <v>484</v>
      </c>
      <c r="H65" s="35"/>
      <c r="I65" s="36"/>
      <c r="K65" s="46">
        <v>51</v>
      </c>
      <c r="L65" s="47" t="s">
        <v>484</v>
      </c>
      <c r="M65" s="35"/>
      <c r="N65" s="36"/>
      <c r="P65" s="46">
        <v>51</v>
      </c>
      <c r="Q65" s="47" t="s">
        <v>484</v>
      </c>
      <c r="R65" s="35"/>
      <c r="S65" s="36"/>
    </row>
    <row r="66" spans="1:19" hidden="1">
      <c r="A66" s="46">
        <v>52</v>
      </c>
      <c r="B66" s="47" t="s">
        <v>485</v>
      </c>
      <c r="C66" s="35"/>
      <c r="D66" s="36"/>
      <c r="E66" s="35"/>
      <c r="F66" s="46">
        <v>52</v>
      </c>
      <c r="G66" s="47" t="s">
        <v>485</v>
      </c>
      <c r="H66" s="35"/>
      <c r="I66" s="36"/>
      <c r="K66" s="46">
        <v>52</v>
      </c>
      <c r="L66" s="47" t="s">
        <v>485</v>
      </c>
      <c r="M66" s="35"/>
      <c r="N66" s="36"/>
      <c r="P66" s="46">
        <v>52</v>
      </c>
      <c r="Q66" s="47" t="s">
        <v>485</v>
      </c>
      <c r="R66" s="35"/>
      <c r="S66" s="36"/>
    </row>
    <row r="67" spans="1:19" hidden="1">
      <c r="A67" s="46">
        <v>53</v>
      </c>
      <c r="B67" s="47" t="s">
        <v>486</v>
      </c>
      <c r="C67" s="35"/>
      <c r="D67" s="36"/>
      <c r="E67" s="35"/>
      <c r="F67" s="46">
        <v>53</v>
      </c>
      <c r="G67" s="47" t="s">
        <v>486</v>
      </c>
      <c r="H67" s="35"/>
      <c r="I67" s="36"/>
      <c r="K67" s="46">
        <v>53</v>
      </c>
      <c r="L67" s="47" t="s">
        <v>486</v>
      </c>
      <c r="M67" s="35"/>
      <c r="N67" s="36"/>
      <c r="P67" s="46">
        <v>53</v>
      </c>
      <c r="Q67" s="47" t="s">
        <v>486</v>
      </c>
      <c r="R67" s="35"/>
      <c r="S67" s="36"/>
    </row>
    <row r="68" spans="1:19" hidden="1">
      <c r="A68" s="46">
        <v>54</v>
      </c>
      <c r="B68" s="47" t="s">
        <v>487</v>
      </c>
      <c r="C68" s="35"/>
      <c r="D68" s="36"/>
      <c r="E68" s="35"/>
      <c r="F68" s="46">
        <v>54</v>
      </c>
      <c r="G68" s="47" t="s">
        <v>487</v>
      </c>
      <c r="H68" s="35"/>
      <c r="I68" s="36"/>
      <c r="K68" s="46">
        <v>54</v>
      </c>
      <c r="L68" s="47" t="s">
        <v>487</v>
      </c>
      <c r="M68" s="35"/>
      <c r="N68" s="36"/>
      <c r="P68" s="46">
        <v>54</v>
      </c>
      <c r="Q68" s="47" t="s">
        <v>487</v>
      </c>
      <c r="R68" s="35"/>
      <c r="S68" s="36"/>
    </row>
    <row r="69" spans="1:19" hidden="1">
      <c r="A69" s="46">
        <v>55</v>
      </c>
      <c r="B69" s="47" t="s">
        <v>488</v>
      </c>
      <c r="C69" s="35"/>
      <c r="D69" s="36"/>
      <c r="E69" s="35"/>
      <c r="F69" s="46">
        <v>55</v>
      </c>
      <c r="G69" s="47" t="s">
        <v>488</v>
      </c>
      <c r="H69" s="35"/>
      <c r="I69" s="36"/>
      <c r="K69" s="46">
        <v>55</v>
      </c>
      <c r="L69" s="47" t="s">
        <v>488</v>
      </c>
      <c r="M69" s="35"/>
      <c r="N69" s="36"/>
      <c r="P69" s="46">
        <v>55</v>
      </c>
      <c r="Q69" s="47" t="s">
        <v>488</v>
      </c>
      <c r="R69" s="35"/>
      <c r="S69" s="36"/>
    </row>
    <row r="70" spans="1:19" hidden="1">
      <c r="A70" s="46">
        <v>56</v>
      </c>
      <c r="B70" s="47" t="s">
        <v>489</v>
      </c>
      <c r="C70" s="35"/>
      <c r="D70" s="36"/>
      <c r="E70" s="35"/>
      <c r="F70" s="46">
        <v>56</v>
      </c>
      <c r="G70" s="47" t="s">
        <v>489</v>
      </c>
      <c r="H70" s="35"/>
      <c r="I70" s="36"/>
      <c r="K70" s="46">
        <v>56</v>
      </c>
      <c r="L70" s="47" t="s">
        <v>489</v>
      </c>
      <c r="M70" s="35"/>
      <c r="N70" s="36"/>
      <c r="P70" s="46">
        <v>56</v>
      </c>
      <c r="Q70" s="47" t="s">
        <v>489</v>
      </c>
      <c r="R70" s="35"/>
      <c r="S70" s="36"/>
    </row>
    <row r="71" spans="1:19" hidden="1">
      <c r="A71" s="46">
        <v>57</v>
      </c>
      <c r="B71" s="47" t="s">
        <v>490</v>
      </c>
      <c r="C71" s="35"/>
      <c r="D71" s="36"/>
      <c r="E71" s="35"/>
      <c r="F71" s="46">
        <v>57</v>
      </c>
      <c r="G71" s="47" t="s">
        <v>490</v>
      </c>
      <c r="H71" s="35"/>
      <c r="I71" s="36"/>
      <c r="K71" s="46">
        <v>57</v>
      </c>
      <c r="L71" s="47" t="s">
        <v>490</v>
      </c>
      <c r="M71" s="35"/>
      <c r="N71" s="36"/>
      <c r="P71" s="46">
        <v>57</v>
      </c>
      <c r="Q71" s="47" t="s">
        <v>490</v>
      </c>
      <c r="R71" s="35"/>
      <c r="S71" s="36"/>
    </row>
    <row r="72" spans="1:19" hidden="1">
      <c r="A72" s="46">
        <v>58</v>
      </c>
      <c r="B72" s="47" t="s">
        <v>491</v>
      </c>
      <c r="C72" s="35"/>
      <c r="D72" s="36"/>
      <c r="E72" s="35"/>
      <c r="F72" s="46">
        <v>58</v>
      </c>
      <c r="G72" s="47" t="s">
        <v>491</v>
      </c>
      <c r="H72" s="35"/>
      <c r="I72" s="36"/>
      <c r="K72" s="46">
        <v>58</v>
      </c>
      <c r="L72" s="47" t="s">
        <v>491</v>
      </c>
      <c r="M72" s="35"/>
      <c r="N72" s="36"/>
      <c r="P72" s="46">
        <v>58</v>
      </c>
      <c r="Q72" s="47" t="s">
        <v>491</v>
      </c>
      <c r="R72" s="35"/>
      <c r="S72" s="36"/>
    </row>
    <row r="73" spans="1:19" hidden="1">
      <c r="A73" s="46">
        <v>59</v>
      </c>
      <c r="B73" s="47" t="s">
        <v>492</v>
      </c>
      <c r="C73" s="35"/>
      <c r="D73" s="36"/>
      <c r="E73" s="35"/>
      <c r="F73" s="46">
        <v>59</v>
      </c>
      <c r="G73" s="47" t="s">
        <v>492</v>
      </c>
      <c r="H73" s="35"/>
      <c r="I73" s="36"/>
      <c r="K73" s="46">
        <v>59</v>
      </c>
      <c r="L73" s="47" t="s">
        <v>492</v>
      </c>
      <c r="M73" s="35"/>
      <c r="N73" s="36"/>
      <c r="P73" s="46">
        <v>59</v>
      </c>
      <c r="Q73" s="47" t="s">
        <v>492</v>
      </c>
      <c r="R73" s="35"/>
      <c r="S73" s="36"/>
    </row>
    <row r="74" spans="1:19" hidden="1">
      <c r="A74" s="46">
        <v>60</v>
      </c>
      <c r="B74" s="47" t="s">
        <v>493</v>
      </c>
      <c r="C74" s="35"/>
      <c r="D74" s="36"/>
      <c r="E74" s="35"/>
      <c r="F74" s="46">
        <v>60</v>
      </c>
      <c r="G74" s="47" t="s">
        <v>493</v>
      </c>
      <c r="H74" s="35"/>
      <c r="I74" s="36"/>
      <c r="K74" s="46">
        <v>60</v>
      </c>
      <c r="L74" s="47" t="s">
        <v>493</v>
      </c>
      <c r="M74" s="35"/>
      <c r="N74" s="36"/>
      <c r="P74" s="46">
        <v>60</v>
      </c>
      <c r="Q74" s="47" t="s">
        <v>493</v>
      </c>
      <c r="R74" s="35"/>
      <c r="S74" s="36"/>
    </row>
    <row r="75" spans="1:19" hidden="1">
      <c r="A75" s="46">
        <v>61</v>
      </c>
      <c r="B75" s="47" t="s">
        <v>494</v>
      </c>
      <c r="C75" s="35"/>
      <c r="D75" s="36"/>
      <c r="E75" s="35"/>
      <c r="F75" s="46">
        <v>61</v>
      </c>
      <c r="G75" s="47" t="s">
        <v>494</v>
      </c>
      <c r="H75" s="35"/>
      <c r="I75" s="36"/>
      <c r="K75" s="46">
        <v>61</v>
      </c>
      <c r="L75" s="47" t="s">
        <v>494</v>
      </c>
      <c r="M75" s="35"/>
      <c r="N75" s="36"/>
      <c r="P75" s="46">
        <v>61</v>
      </c>
      <c r="Q75" s="47" t="s">
        <v>494</v>
      </c>
      <c r="R75" s="35"/>
      <c r="S75" s="36"/>
    </row>
    <row r="76" spans="1:19" hidden="1">
      <c r="A76" s="46">
        <v>62</v>
      </c>
      <c r="B76" s="47" t="s">
        <v>495</v>
      </c>
      <c r="C76" s="35"/>
      <c r="D76" s="36"/>
      <c r="E76" s="35"/>
      <c r="F76" s="46">
        <v>62</v>
      </c>
      <c r="G76" s="47" t="s">
        <v>495</v>
      </c>
      <c r="H76" s="35"/>
      <c r="I76" s="36"/>
      <c r="K76" s="46">
        <v>62</v>
      </c>
      <c r="L76" s="47" t="s">
        <v>495</v>
      </c>
      <c r="M76" s="35"/>
      <c r="N76" s="36"/>
      <c r="P76" s="46">
        <v>62</v>
      </c>
      <c r="Q76" s="47" t="s">
        <v>495</v>
      </c>
      <c r="R76" s="35"/>
      <c r="S76" s="36"/>
    </row>
    <row r="77" spans="1:19" hidden="1">
      <c r="A77" s="46">
        <v>63</v>
      </c>
      <c r="B77" s="47" t="s">
        <v>496</v>
      </c>
      <c r="C77" s="35"/>
      <c r="D77" s="36"/>
      <c r="E77" s="35"/>
      <c r="F77" s="46">
        <v>63</v>
      </c>
      <c r="G77" s="47" t="s">
        <v>496</v>
      </c>
      <c r="H77" s="35"/>
      <c r="I77" s="36"/>
      <c r="K77" s="46">
        <v>63</v>
      </c>
      <c r="L77" s="47" t="s">
        <v>496</v>
      </c>
      <c r="M77" s="35"/>
      <c r="N77" s="36"/>
      <c r="P77" s="46">
        <v>63</v>
      </c>
      <c r="Q77" s="47" t="s">
        <v>496</v>
      </c>
      <c r="R77" s="35"/>
      <c r="S77" s="36"/>
    </row>
    <row r="78" spans="1:19" hidden="1">
      <c r="A78" s="46">
        <v>64</v>
      </c>
      <c r="B78" s="47" t="s">
        <v>497</v>
      </c>
      <c r="C78" s="35"/>
      <c r="D78" s="36"/>
      <c r="E78" s="35"/>
      <c r="F78" s="46">
        <v>64</v>
      </c>
      <c r="G78" s="47" t="s">
        <v>497</v>
      </c>
      <c r="H78" s="35"/>
      <c r="I78" s="36"/>
      <c r="K78" s="46">
        <v>64</v>
      </c>
      <c r="L78" s="47" t="s">
        <v>497</v>
      </c>
      <c r="M78" s="35"/>
      <c r="N78" s="36"/>
      <c r="P78" s="46">
        <v>64</v>
      </c>
      <c r="Q78" s="47" t="s">
        <v>497</v>
      </c>
      <c r="R78" s="35"/>
      <c r="S78" s="36"/>
    </row>
    <row r="79" spans="1:19" hidden="1">
      <c r="A79" s="46">
        <v>65</v>
      </c>
      <c r="B79" s="47" t="s">
        <v>498</v>
      </c>
      <c r="C79" s="35"/>
      <c r="D79" s="36"/>
      <c r="E79" s="35"/>
      <c r="F79" s="46">
        <v>65</v>
      </c>
      <c r="G79" s="47" t="s">
        <v>498</v>
      </c>
      <c r="H79" s="35"/>
      <c r="I79" s="36"/>
      <c r="K79" s="46">
        <v>65</v>
      </c>
      <c r="L79" s="47" t="s">
        <v>498</v>
      </c>
      <c r="M79" s="35"/>
      <c r="N79" s="36"/>
      <c r="P79" s="46">
        <v>65</v>
      </c>
      <c r="Q79" s="47" t="s">
        <v>498</v>
      </c>
      <c r="R79" s="35"/>
      <c r="S79" s="36"/>
    </row>
    <row r="80" spans="1:19" hidden="1">
      <c r="A80" s="46">
        <v>66</v>
      </c>
      <c r="B80" s="47" t="s">
        <v>499</v>
      </c>
      <c r="C80" s="35"/>
      <c r="D80" s="36"/>
      <c r="E80" s="35"/>
      <c r="F80" s="46">
        <v>66</v>
      </c>
      <c r="G80" s="47" t="s">
        <v>499</v>
      </c>
      <c r="H80" s="35"/>
      <c r="I80" s="36"/>
      <c r="K80" s="46">
        <v>66</v>
      </c>
      <c r="L80" s="47" t="s">
        <v>499</v>
      </c>
      <c r="M80" s="35"/>
      <c r="N80" s="36"/>
      <c r="P80" s="46">
        <v>66</v>
      </c>
      <c r="Q80" s="47" t="s">
        <v>499</v>
      </c>
      <c r="R80" s="35"/>
      <c r="S80" s="36"/>
    </row>
    <row r="81" spans="1:19" hidden="1">
      <c r="A81" s="46">
        <v>67</v>
      </c>
      <c r="B81" s="47" t="s">
        <v>500</v>
      </c>
      <c r="C81" s="35"/>
      <c r="D81" s="36"/>
      <c r="E81" s="35"/>
      <c r="F81" s="46">
        <v>67</v>
      </c>
      <c r="G81" s="47" t="s">
        <v>500</v>
      </c>
      <c r="H81" s="35"/>
      <c r="I81" s="36"/>
      <c r="K81" s="46">
        <v>67</v>
      </c>
      <c r="L81" s="47" t="s">
        <v>500</v>
      </c>
      <c r="M81" s="35"/>
      <c r="N81" s="36"/>
      <c r="P81" s="46">
        <v>67</v>
      </c>
      <c r="Q81" s="47" t="s">
        <v>500</v>
      </c>
      <c r="R81" s="35"/>
      <c r="S81" s="36"/>
    </row>
    <row r="82" spans="1:19" hidden="1">
      <c r="A82" s="46">
        <v>68</v>
      </c>
      <c r="B82" s="47" t="s">
        <v>501</v>
      </c>
      <c r="C82" s="35"/>
      <c r="D82" s="36"/>
      <c r="E82" s="35"/>
      <c r="F82" s="46">
        <v>68</v>
      </c>
      <c r="G82" s="47" t="s">
        <v>501</v>
      </c>
      <c r="H82" s="35"/>
      <c r="I82" s="36"/>
      <c r="K82" s="46">
        <v>68</v>
      </c>
      <c r="L82" s="47" t="s">
        <v>501</v>
      </c>
      <c r="M82" s="35"/>
      <c r="N82" s="36"/>
      <c r="P82" s="46">
        <v>68</v>
      </c>
      <c r="Q82" s="47" t="s">
        <v>501</v>
      </c>
      <c r="R82" s="35"/>
      <c r="S82" s="36"/>
    </row>
    <row r="83" spans="1:19" hidden="1">
      <c r="A83" s="46">
        <v>69</v>
      </c>
      <c r="B83" s="47" t="s">
        <v>502</v>
      </c>
      <c r="C83" s="35"/>
      <c r="D83" s="36"/>
      <c r="E83" s="35"/>
      <c r="F83" s="46">
        <v>69</v>
      </c>
      <c r="G83" s="47" t="s">
        <v>502</v>
      </c>
      <c r="H83" s="35"/>
      <c r="I83" s="36"/>
      <c r="K83" s="46">
        <v>69</v>
      </c>
      <c r="L83" s="47" t="s">
        <v>502</v>
      </c>
      <c r="M83" s="35"/>
      <c r="N83" s="36"/>
      <c r="P83" s="46">
        <v>69</v>
      </c>
      <c r="Q83" s="47" t="s">
        <v>502</v>
      </c>
      <c r="R83" s="35"/>
      <c r="S83" s="36"/>
    </row>
    <row r="84" spans="1:19" hidden="1">
      <c r="A84" s="46">
        <v>70</v>
      </c>
      <c r="B84" s="47" t="s">
        <v>503</v>
      </c>
      <c r="C84" s="35"/>
      <c r="D84" s="36"/>
      <c r="E84" s="35"/>
      <c r="F84" s="46">
        <v>70</v>
      </c>
      <c r="G84" s="47" t="s">
        <v>503</v>
      </c>
      <c r="H84" s="35"/>
      <c r="I84" s="36"/>
      <c r="K84" s="46">
        <v>70</v>
      </c>
      <c r="L84" s="47" t="s">
        <v>503</v>
      </c>
      <c r="M84" s="35"/>
      <c r="N84" s="36"/>
      <c r="P84" s="46">
        <v>70</v>
      </c>
      <c r="Q84" s="47" t="s">
        <v>503</v>
      </c>
      <c r="R84" s="35"/>
      <c r="S84" s="36"/>
    </row>
    <row r="85" spans="1:19" hidden="1">
      <c r="A85" s="46">
        <v>71</v>
      </c>
      <c r="B85" s="47" t="s">
        <v>504</v>
      </c>
      <c r="C85" s="35"/>
      <c r="D85" s="36"/>
      <c r="E85" s="35"/>
      <c r="F85" s="46">
        <v>71</v>
      </c>
      <c r="G85" s="47" t="s">
        <v>504</v>
      </c>
      <c r="H85" s="35"/>
      <c r="I85" s="36"/>
      <c r="K85" s="46">
        <v>71</v>
      </c>
      <c r="L85" s="47" t="s">
        <v>504</v>
      </c>
      <c r="M85" s="35"/>
      <c r="N85" s="36"/>
      <c r="P85" s="46">
        <v>71</v>
      </c>
      <c r="Q85" s="47" t="s">
        <v>504</v>
      </c>
      <c r="R85" s="35"/>
      <c r="S85" s="36"/>
    </row>
    <row r="86" spans="1:19" hidden="1">
      <c r="A86" s="46">
        <v>72</v>
      </c>
      <c r="B86" s="47" t="s">
        <v>505</v>
      </c>
      <c r="C86" s="35"/>
      <c r="D86" s="36"/>
      <c r="E86" s="35"/>
      <c r="F86" s="46">
        <v>72</v>
      </c>
      <c r="G86" s="47" t="s">
        <v>505</v>
      </c>
      <c r="H86" s="35"/>
      <c r="I86" s="36"/>
      <c r="K86" s="46">
        <v>72</v>
      </c>
      <c r="L86" s="47" t="s">
        <v>505</v>
      </c>
      <c r="M86" s="35"/>
      <c r="N86" s="36"/>
      <c r="P86" s="46">
        <v>72</v>
      </c>
      <c r="Q86" s="47" t="s">
        <v>505</v>
      </c>
      <c r="R86" s="35"/>
      <c r="S86" s="36"/>
    </row>
    <row r="87" spans="1:19" hidden="1">
      <c r="A87" s="46">
        <v>73</v>
      </c>
      <c r="B87" s="47" t="s">
        <v>506</v>
      </c>
      <c r="C87" s="35"/>
      <c r="D87" s="36"/>
      <c r="E87" s="35"/>
      <c r="F87" s="46">
        <v>73</v>
      </c>
      <c r="G87" s="47" t="s">
        <v>506</v>
      </c>
      <c r="H87" s="35"/>
      <c r="I87" s="36"/>
      <c r="K87" s="46">
        <v>73</v>
      </c>
      <c r="L87" s="47" t="s">
        <v>506</v>
      </c>
      <c r="M87" s="35"/>
      <c r="N87" s="36"/>
      <c r="P87" s="46">
        <v>73</v>
      </c>
      <c r="Q87" s="47" t="s">
        <v>506</v>
      </c>
      <c r="R87" s="35"/>
      <c r="S87" s="36"/>
    </row>
    <row r="88" spans="1:19" hidden="1">
      <c r="A88" s="46">
        <v>74</v>
      </c>
      <c r="B88" s="47" t="s">
        <v>507</v>
      </c>
      <c r="C88" s="35"/>
      <c r="D88" s="36"/>
      <c r="E88" s="35"/>
      <c r="F88" s="46">
        <v>74</v>
      </c>
      <c r="G88" s="47" t="s">
        <v>507</v>
      </c>
      <c r="H88" s="35"/>
      <c r="I88" s="36"/>
      <c r="K88" s="46">
        <v>74</v>
      </c>
      <c r="L88" s="47" t="s">
        <v>507</v>
      </c>
      <c r="M88" s="35"/>
      <c r="N88" s="36"/>
      <c r="P88" s="46">
        <v>74</v>
      </c>
      <c r="Q88" s="47" t="s">
        <v>507</v>
      </c>
      <c r="R88" s="35"/>
      <c r="S88" s="36"/>
    </row>
    <row r="89" spans="1:19" hidden="1">
      <c r="A89" s="46">
        <v>75</v>
      </c>
      <c r="B89" s="47" t="s">
        <v>508</v>
      </c>
      <c r="C89" s="35"/>
      <c r="D89" s="36"/>
      <c r="E89" s="35"/>
      <c r="F89" s="46">
        <v>75</v>
      </c>
      <c r="G89" s="47" t="s">
        <v>508</v>
      </c>
      <c r="H89" s="35"/>
      <c r="I89" s="36"/>
      <c r="K89" s="46">
        <v>75</v>
      </c>
      <c r="L89" s="47" t="s">
        <v>508</v>
      </c>
      <c r="M89" s="35"/>
      <c r="N89" s="36"/>
      <c r="P89" s="46">
        <v>75</v>
      </c>
      <c r="Q89" s="47" t="s">
        <v>508</v>
      </c>
      <c r="R89" s="35"/>
      <c r="S89" s="36"/>
    </row>
    <row r="90" spans="1:19" hidden="1">
      <c r="A90" s="46">
        <v>76</v>
      </c>
      <c r="B90" s="47" t="s">
        <v>509</v>
      </c>
      <c r="C90" s="35"/>
      <c r="D90" s="36"/>
      <c r="E90" s="35"/>
      <c r="F90" s="46">
        <v>76</v>
      </c>
      <c r="G90" s="47" t="s">
        <v>509</v>
      </c>
      <c r="H90" s="35"/>
      <c r="I90" s="36"/>
      <c r="K90" s="46">
        <v>76</v>
      </c>
      <c r="L90" s="47" t="s">
        <v>509</v>
      </c>
      <c r="M90" s="35"/>
      <c r="N90" s="36"/>
      <c r="P90" s="46">
        <v>76</v>
      </c>
      <c r="Q90" s="47" t="s">
        <v>509</v>
      </c>
      <c r="R90" s="35"/>
      <c r="S90" s="36"/>
    </row>
    <row r="91" spans="1:19" hidden="1">
      <c r="A91" s="46">
        <v>77</v>
      </c>
      <c r="B91" s="47" t="s">
        <v>510</v>
      </c>
      <c r="C91" s="35"/>
      <c r="D91" s="36"/>
      <c r="E91" s="35"/>
      <c r="F91" s="46">
        <v>77</v>
      </c>
      <c r="G91" s="47" t="s">
        <v>510</v>
      </c>
      <c r="H91" s="35"/>
      <c r="I91" s="36"/>
      <c r="K91" s="46">
        <v>77</v>
      </c>
      <c r="L91" s="47" t="s">
        <v>510</v>
      </c>
      <c r="M91" s="35"/>
      <c r="N91" s="36"/>
      <c r="P91" s="46">
        <v>77</v>
      </c>
      <c r="Q91" s="47" t="s">
        <v>510</v>
      </c>
      <c r="R91" s="35"/>
      <c r="S91" s="36"/>
    </row>
    <row r="92" spans="1:19" hidden="1">
      <c r="A92" s="46">
        <v>78</v>
      </c>
      <c r="B92" s="47" t="s">
        <v>511</v>
      </c>
      <c r="C92" s="35"/>
      <c r="D92" s="36"/>
      <c r="E92" s="35"/>
      <c r="F92" s="46">
        <v>78</v>
      </c>
      <c r="G92" s="47" t="s">
        <v>511</v>
      </c>
      <c r="H92" s="35"/>
      <c r="I92" s="36"/>
      <c r="K92" s="46">
        <v>78</v>
      </c>
      <c r="L92" s="47" t="s">
        <v>511</v>
      </c>
      <c r="M92" s="35"/>
      <c r="N92" s="36"/>
      <c r="P92" s="46">
        <v>78</v>
      </c>
      <c r="Q92" s="47" t="s">
        <v>511</v>
      </c>
      <c r="R92" s="35"/>
      <c r="S92" s="36"/>
    </row>
    <row r="93" spans="1:19" hidden="1">
      <c r="A93" s="46">
        <v>79</v>
      </c>
      <c r="B93" s="47" t="s">
        <v>512</v>
      </c>
      <c r="C93" s="35"/>
      <c r="D93" s="36"/>
      <c r="E93" s="35"/>
      <c r="F93" s="46">
        <v>79</v>
      </c>
      <c r="G93" s="47" t="s">
        <v>512</v>
      </c>
      <c r="H93" s="35"/>
      <c r="I93" s="36"/>
      <c r="K93" s="46">
        <v>79</v>
      </c>
      <c r="L93" s="47" t="s">
        <v>512</v>
      </c>
      <c r="M93" s="35"/>
      <c r="N93" s="36"/>
      <c r="P93" s="46">
        <v>79</v>
      </c>
      <c r="Q93" s="47" t="s">
        <v>512</v>
      </c>
      <c r="R93" s="35"/>
      <c r="S93" s="36"/>
    </row>
    <row r="94" spans="1:19" hidden="1">
      <c r="A94" s="46">
        <v>80</v>
      </c>
      <c r="B94" s="47" t="s">
        <v>513</v>
      </c>
      <c r="C94" s="35"/>
      <c r="D94" s="36"/>
      <c r="E94" s="35"/>
      <c r="F94" s="46">
        <v>80</v>
      </c>
      <c r="G94" s="47" t="s">
        <v>513</v>
      </c>
      <c r="H94" s="35"/>
      <c r="I94" s="36"/>
      <c r="K94" s="46">
        <v>80</v>
      </c>
      <c r="L94" s="47" t="s">
        <v>513</v>
      </c>
      <c r="M94" s="35"/>
      <c r="N94" s="36"/>
      <c r="P94" s="46">
        <v>80</v>
      </c>
      <c r="Q94" s="47" t="s">
        <v>513</v>
      </c>
      <c r="R94" s="35"/>
      <c r="S94" s="36"/>
    </row>
    <row r="95" spans="1:19" hidden="1">
      <c r="A95" s="46">
        <v>81</v>
      </c>
      <c r="B95" s="47" t="s">
        <v>514</v>
      </c>
      <c r="C95" s="35"/>
      <c r="D95" s="36"/>
      <c r="E95" s="35"/>
      <c r="F95" s="46">
        <v>81</v>
      </c>
      <c r="G95" s="47" t="s">
        <v>514</v>
      </c>
      <c r="H95" s="35"/>
      <c r="I95" s="36"/>
      <c r="K95" s="46">
        <v>81</v>
      </c>
      <c r="L95" s="47" t="s">
        <v>514</v>
      </c>
      <c r="M95" s="35"/>
      <c r="N95" s="36"/>
      <c r="P95" s="46">
        <v>81</v>
      </c>
      <c r="Q95" s="47" t="s">
        <v>514</v>
      </c>
      <c r="R95" s="35"/>
      <c r="S95" s="36"/>
    </row>
    <row r="96" spans="1:19" hidden="1">
      <c r="A96" s="46">
        <v>82</v>
      </c>
      <c r="B96" s="47" t="s">
        <v>515</v>
      </c>
      <c r="C96" s="35"/>
      <c r="D96" s="36"/>
      <c r="E96" s="35"/>
      <c r="F96" s="46">
        <v>82</v>
      </c>
      <c r="G96" s="47" t="s">
        <v>515</v>
      </c>
      <c r="H96" s="35"/>
      <c r="I96" s="36"/>
      <c r="K96" s="46">
        <v>82</v>
      </c>
      <c r="L96" s="47" t="s">
        <v>515</v>
      </c>
      <c r="M96" s="35"/>
      <c r="N96" s="36"/>
      <c r="P96" s="46">
        <v>82</v>
      </c>
      <c r="Q96" s="47" t="s">
        <v>515</v>
      </c>
      <c r="R96" s="35"/>
      <c r="S96" s="36"/>
    </row>
    <row r="97" spans="1:19" hidden="1">
      <c r="A97" s="46">
        <v>83</v>
      </c>
      <c r="B97" s="47" t="s">
        <v>516</v>
      </c>
      <c r="C97" s="35"/>
      <c r="D97" s="36"/>
      <c r="E97" s="35"/>
      <c r="F97" s="46">
        <v>83</v>
      </c>
      <c r="G97" s="47" t="s">
        <v>516</v>
      </c>
      <c r="H97" s="35"/>
      <c r="I97" s="36"/>
      <c r="K97" s="46">
        <v>83</v>
      </c>
      <c r="L97" s="47" t="s">
        <v>516</v>
      </c>
      <c r="M97" s="35"/>
      <c r="N97" s="36"/>
      <c r="P97" s="46">
        <v>83</v>
      </c>
      <c r="Q97" s="47" t="s">
        <v>516</v>
      </c>
      <c r="R97" s="35"/>
      <c r="S97" s="36"/>
    </row>
    <row r="98" spans="1:19" hidden="1">
      <c r="A98" s="46">
        <v>84</v>
      </c>
      <c r="B98" s="47" t="s">
        <v>517</v>
      </c>
      <c r="C98" s="35"/>
      <c r="D98" s="36"/>
      <c r="E98" s="35"/>
      <c r="F98" s="46">
        <v>84</v>
      </c>
      <c r="G98" s="47" t="s">
        <v>517</v>
      </c>
      <c r="H98" s="35"/>
      <c r="I98" s="36"/>
      <c r="K98" s="46">
        <v>84</v>
      </c>
      <c r="L98" s="47" t="s">
        <v>517</v>
      </c>
      <c r="M98" s="35"/>
      <c r="N98" s="36"/>
      <c r="P98" s="46">
        <v>84</v>
      </c>
      <c r="Q98" s="47" t="s">
        <v>517</v>
      </c>
      <c r="R98" s="35"/>
      <c r="S98" s="36"/>
    </row>
    <row r="99" spans="1:19" hidden="1">
      <c r="A99" s="46">
        <v>85</v>
      </c>
      <c r="B99" s="47" t="s">
        <v>518</v>
      </c>
      <c r="C99" s="35"/>
      <c r="D99" s="36"/>
      <c r="E99" s="35"/>
      <c r="F99" s="46">
        <v>85</v>
      </c>
      <c r="G99" s="47" t="s">
        <v>518</v>
      </c>
      <c r="H99" s="35"/>
      <c r="I99" s="36"/>
      <c r="K99" s="46">
        <v>85</v>
      </c>
      <c r="L99" s="47" t="s">
        <v>518</v>
      </c>
      <c r="M99" s="35"/>
      <c r="N99" s="36"/>
      <c r="P99" s="46">
        <v>85</v>
      </c>
      <c r="Q99" s="47" t="s">
        <v>518</v>
      </c>
      <c r="R99" s="35"/>
      <c r="S99" s="36"/>
    </row>
    <row r="100" spans="1:19" hidden="1">
      <c r="A100" s="46">
        <v>86</v>
      </c>
      <c r="B100" s="47" t="s">
        <v>519</v>
      </c>
      <c r="C100" s="35"/>
      <c r="D100" s="36"/>
      <c r="E100" s="35"/>
      <c r="F100" s="46">
        <v>86</v>
      </c>
      <c r="G100" s="47" t="s">
        <v>519</v>
      </c>
      <c r="H100" s="35"/>
      <c r="I100" s="36"/>
      <c r="K100" s="46">
        <v>86</v>
      </c>
      <c r="L100" s="47" t="s">
        <v>519</v>
      </c>
      <c r="M100" s="35"/>
      <c r="N100" s="36"/>
      <c r="P100" s="46">
        <v>86</v>
      </c>
      <c r="Q100" s="47" t="s">
        <v>519</v>
      </c>
      <c r="R100" s="35"/>
      <c r="S100" s="36"/>
    </row>
    <row r="101" spans="1:19" hidden="1">
      <c r="A101" s="46">
        <v>87</v>
      </c>
      <c r="B101" s="47" t="s">
        <v>520</v>
      </c>
      <c r="C101" s="35"/>
      <c r="D101" s="36"/>
      <c r="E101" s="35"/>
      <c r="F101" s="46">
        <v>87</v>
      </c>
      <c r="G101" s="47" t="s">
        <v>520</v>
      </c>
      <c r="H101" s="35"/>
      <c r="I101" s="36"/>
      <c r="K101" s="46">
        <v>87</v>
      </c>
      <c r="L101" s="47" t="s">
        <v>520</v>
      </c>
      <c r="M101" s="35"/>
      <c r="N101" s="36"/>
      <c r="P101" s="46">
        <v>87</v>
      </c>
      <c r="Q101" s="47" t="s">
        <v>520</v>
      </c>
      <c r="R101" s="35"/>
      <c r="S101" s="36"/>
    </row>
    <row r="102" spans="1:19" hidden="1">
      <c r="A102" s="46">
        <v>88</v>
      </c>
      <c r="B102" s="47" t="s">
        <v>521</v>
      </c>
      <c r="C102" s="35"/>
      <c r="D102" s="36"/>
      <c r="E102" s="35"/>
      <c r="F102" s="46">
        <v>88</v>
      </c>
      <c r="G102" s="47" t="s">
        <v>521</v>
      </c>
      <c r="H102" s="35"/>
      <c r="I102" s="36"/>
      <c r="K102" s="46">
        <v>88</v>
      </c>
      <c r="L102" s="47" t="s">
        <v>521</v>
      </c>
      <c r="M102" s="35"/>
      <c r="N102" s="36"/>
      <c r="P102" s="46">
        <v>88</v>
      </c>
      <c r="Q102" s="47" t="s">
        <v>521</v>
      </c>
      <c r="R102" s="35"/>
      <c r="S102" s="36"/>
    </row>
    <row r="103" spans="1:19" hidden="1">
      <c r="A103" s="46">
        <v>89</v>
      </c>
      <c r="B103" s="47" t="s">
        <v>522</v>
      </c>
      <c r="C103" s="35"/>
      <c r="D103" s="36"/>
      <c r="E103" s="35"/>
      <c r="F103" s="46">
        <v>89</v>
      </c>
      <c r="G103" s="47" t="s">
        <v>522</v>
      </c>
      <c r="H103" s="35"/>
      <c r="I103" s="36"/>
      <c r="K103" s="46">
        <v>89</v>
      </c>
      <c r="L103" s="47" t="s">
        <v>522</v>
      </c>
      <c r="M103" s="35"/>
      <c r="N103" s="36"/>
      <c r="P103" s="46">
        <v>89</v>
      </c>
      <c r="Q103" s="47" t="s">
        <v>522</v>
      </c>
      <c r="R103" s="35"/>
      <c r="S103" s="36"/>
    </row>
    <row r="104" spans="1:19" hidden="1">
      <c r="A104" s="46">
        <v>90</v>
      </c>
      <c r="B104" s="47" t="s">
        <v>523</v>
      </c>
      <c r="C104" s="35"/>
      <c r="D104" s="36"/>
      <c r="E104" s="35"/>
      <c r="F104" s="46">
        <v>90</v>
      </c>
      <c r="G104" s="47" t="s">
        <v>523</v>
      </c>
      <c r="H104" s="35"/>
      <c r="I104" s="36"/>
      <c r="K104" s="46">
        <v>90</v>
      </c>
      <c r="L104" s="47" t="s">
        <v>523</v>
      </c>
      <c r="M104" s="35"/>
      <c r="N104" s="36"/>
      <c r="P104" s="46">
        <v>90</v>
      </c>
      <c r="Q104" s="47" t="s">
        <v>523</v>
      </c>
      <c r="R104" s="35"/>
      <c r="S104" s="36"/>
    </row>
    <row r="105" spans="1:19" hidden="1">
      <c r="A105" s="46">
        <v>91</v>
      </c>
      <c r="B105" s="47" t="s">
        <v>524</v>
      </c>
      <c r="C105" s="35"/>
      <c r="D105" s="36"/>
      <c r="E105" s="35"/>
      <c r="F105" s="46">
        <v>91</v>
      </c>
      <c r="G105" s="47" t="s">
        <v>524</v>
      </c>
      <c r="H105" s="35"/>
      <c r="I105" s="36"/>
      <c r="K105" s="46">
        <v>91</v>
      </c>
      <c r="L105" s="47" t="s">
        <v>524</v>
      </c>
      <c r="M105" s="35"/>
      <c r="N105" s="36"/>
      <c r="P105" s="46">
        <v>91</v>
      </c>
      <c r="Q105" s="47" t="s">
        <v>524</v>
      </c>
      <c r="R105" s="35"/>
      <c r="S105" s="36"/>
    </row>
    <row r="106" spans="1:19" hidden="1">
      <c r="A106" s="46">
        <v>92</v>
      </c>
      <c r="B106" s="47" t="s">
        <v>525</v>
      </c>
      <c r="C106" s="35"/>
      <c r="D106" s="36"/>
      <c r="E106" s="35"/>
      <c r="F106" s="46">
        <v>92</v>
      </c>
      <c r="G106" s="47" t="s">
        <v>525</v>
      </c>
      <c r="H106" s="35"/>
      <c r="I106" s="36"/>
      <c r="K106" s="46">
        <v>92</v>
      </c>
      <c r="L106" s="47" t="s">
        <v>525</v>
      </c>
      <c r="M106" s="35"/>
      <c r="N106" s="36"/>
      <c r="P106" s="46">
        <v>92</v>
      </c>
      <c r="Q106" s="47" t="s">
        <v>525</v>
      </c>
      <c r="R106" s="35"/>
      <c r="S106" s="36"/>
    </row>
    <row r="107" spans="1:19" hidden="1">
      <c r="A107" s="46">
        <v>93</v>
      </c>
      <c r="B107" s="47" t="s">
        <v>526</v>
      </c>
      <c r="C107" s="35"/>
      <c r="D107" s="36"/>
      <c r="E107" s="35"/>
      <c r="F107" s="46">
        <v>93</v>
      </c>
      <c r="G107" s="47" t="s">
        <v>526</v>
      </c>
      <c r="H107" s="35"/>
      <c r="I107" s="36"/>
      <c r="K107" s="46">
        <v>93</v>
      </c>
      <c r="L107" s="47" t="s">
        <v>526</v>
      </c>
      <c r="M107" s="35"/>
      <c r="N107" s="36"/>
      <c r="P107" s="46">
        <v>93</v>
      </c>
      <c r="Q107" s="47" t="s">
        <v>526</v>
      </c>
      <c r="R107" s="35"/>
      <c r="S107" s="36"/>
    </row>
    <row r="108" spans="1:19" hidden="1">
      <c r="A108" s="46">
        <v>94</v>
      </c>
      <c r="B108" s="47" t="s">
        <v>527</v>
      </c>
      <c r="C108" s="35"/>
      <c r="D108" s="36"/>
      <c r="E108" s="35"/>
      <c r="F108" s="46">
        <v>94</v>
      </c>
      <c r="G108" s="47" t="s">
        <v>527</v>
      </c>
      <c r="H108" s="35"/>
      <c r="I108" s="36"/>
      <c r="K108" s="46">
        <v>94</v>
      </c>
      <c r="L108" s="47" t="s">
        <v>527</v>
      </c>
      <c r="M108" s="35"/>
      <c r="N108" s="36"/>
      <c r="P108" s="46">
        <v>94</v>
      </c>
      <c r="Q108" s="47" t="s">
        <v>527</v>
      </c>
      <c r="R108" s="35"/>
      <c r="S108" s="36"/>
    </row>
    <row r="109" spans="1:19" hidden="1">
      <c r="A109" s="46">
        <v>95</v>
      </c>
      <c r="B109" s="47" t="s">
        <v>528</v>
      </c>
      <c r="C109" s="35"/>
      <c r="D109" s="36"/>
      <c r="E109" s="35"/>
      <c r="F109" s="46">
        <v>95</v>
      </c>
      <c r="G109" s="47" t="s">
        <v>528</v>
      </c>
      <c r="H109" s="35"/>
      <c r="I109" s="36"/>
      <c r="K109" s="46">
        <v>95</v>
      </c>
      <c r="L109" s="47" t="s">
        <v>528</v>
      </c>
      <c r="M109" s="35"/>
      <c r="N109" s="36"/>
      <c r="P109" s="46">
        <v>95</v>
      </c>
      <c r="Q109" s="47" t="s">
        <v>528</v>
      </c>
      <c r="R109" s="35"/>
      <c r="S109" s="36"/>
    </row>
    <row r="110" spans="1:19" hidden="1">
      <c r="A110" s="46">
        <v>96</v>
      </c>
      <c r="B110" s="47" t="s">
        <v>529</v>
      </c>
      <c r="C110" s="35"/>
      <c r="D110" s="36"/>
      <c r="E110" s="35"/>
      <c r="F110" s="46">
        <v>96</v>
      </c>
      <c r="G110" s="47" t="s">
        <v>529</v>
      </c>
      <c r="H110" s="35"/>
      <c r="I110" s="36"/>
      <c r="K110" s="46">
        <v>96</v>
      </c>
      <c r="L110" s="47" t="s">
        <v>529</v>
      </c>
      <c r="M110" s="35"/>
      <c r="N110" s="36"/>
      <c r="P110" s="46">
        <v>96</v>
      </c>
      <c r="Q110" s="47" t="s">
        <v>529</v>
      </c>
      <c r="R110" s="35"/>
      <c r="S110" s="36"/>
    </row>
    <row r="111" spans="1:19" hidden="1">
      <c r="A111" s="46">
        <v>97</v>
      </c>
      <c r="B111" s="47" t="s">
        <v>530</v>
      </c>
      <c r="C111" s="35"/>
      <c r="D111" s="36"/>
      <c r="E111" s="35"/>
      <c r="F111" s="46">
        <v>97</v>
      </c>
      <c r="G111" s="47" t="s">
        <v>530</v>
      </c>
      <c r="H111" s="35"/>
      <c r="I111" s="36"/>
      <c r="K111" s="46">
        <v>97</v>
      </c>
      <c r="L111" s="47" t="s">
        <v>530</v>
      </c>
      <c r="M111" s="35"/>
      <c r="N111" s="36"/>
      <c r="P111" s="46">
        <v>97</v>
      </c>
      <c r="Q111" s="47" t="s">
        <v>530</v>
      </c>
      <c r="R111" s="35"/>
      <c r="S111" s="36"/>
    </row>
    <row r="112" spans="1:19" hidden="1">
      <c r="A112" s="46">
        <v>98</v>
      </c>
      <c r="B112" s="47" t="s">
        <v>531</v>
      </c>
      <c r="C112" s="35"/>
      <c r="D112" s="36"/>
      <c r="E112" s="35"/>
      <c r="F112" s="46">
        <v>98</v>
      </c>
      <c r="G112" s="47" t="s">
        <v>531</v>
      </c>
      <c r="H112" s="35"/>
      <c r="I112" s="36"/>
      <c r="K112" s="46">
        <v>98</v>
      </c>
      <c r="L112" s="47" t="s">
        <v>531</v>
      </c>
      <c r="M112" s="35"/>
      <c r="N112" s="36"/>
      <c r="P112" s="46">
        <v>98</v>
      </c>
      <c r="Q112" s="47" t="s">
        <v>531</v>
      </c>
      <c r="R112" s="35"/>
      <c r="S112" s="36"/>
    </row>
    <row r="113" spans="1:19" hidden="1">
      <c r="A113" s="46">
        <v>99</v>
      </c>
      <c r="B113" s="47" t="s">
        <v>532</v>
      </c>
      <c r="C113" s="35"/>
      <c r="D113" s="36"/>
      <c r="E113" s="35"/>
      <c r="F113" s="46">
        <v>99</v>
      </c>
      <c r="G113" s="47" t="s">
        <v>532</v>
      </c>
      <c r="H113" s="35"/>
      <c r="I113" s="36"/>
      <c r="K113" s="46">
        <v>99</v>
      </c>
      <c r="L113" s="47" t="s">
        <v>532</v>
      </c>
      <c r="M113" s="35"/>
      <c r="N113" s="36"/>
      <c r="P113" s="46">
        <v>99</v>
      </c>
      <c r="Q113" s="47" t="s">
        <v>532</v>
      </c>
      <c r="R113" s="35"/>
      <c r="S113" s="36"/>
    </row>
    <row r="114" spans="1:19" ht="13.5" hidden="1" thickBot="1">
      <c r="A114" s="49">
        <v>100</v>
      </c>
      <c r="B114" s="50" t="s">
        <v>533</v>
      </c>
      <c r="C114" s="51"/>
      <c r="D114" s="52"/>
      <c r="E114" s="35"/>
      <c r="F114" s="49">
        <v>100</v>
      </c>
      <c r="G114" s="50" t="s">
        <v>533</v>
      </c>
      <c r="H114" s="51"/>
      <c r="I114" s="52"/>
      <c r="K114" s="49">
        <v>100</v>
      </c>
      <c r="L114" s="50" t="s">
        <v>533</v>
      </c>
      <c r="M114" s="51"/>
      <c r="N114" s="52"/>
      <c r="P114" s="49">
        <v>100</v>
      </c>
      <c r="Q114" s="50" t="s">
        <v>533</v>
      </c>
      <c r="R114" s="51"/>
      <c r="S114" s="52"/>
    </row>
    <row r="115" spans="1:19" hidden="1"/>
    <row r="116" spans="1:19" hidden="1"/>
    <row r="117" spans="1:19" hidden="1"/>
    <row r="118" spans="1:19" hidden="1"/>
    <row r="119" spans="1:19" hidden="1"/>
    <row r="120" spans="1:19">
      <c r="A120" s="53" t="s">
        <v>534</v>
      </c>
    </row>
    <row r="121" spans="1:19" ht="13.5" thickBot="1"/>
    <row r="122" spans="1:19" ht="13.5" thickBot="1">
      <c r="A122" s="26" t="e">
        <f>#REF!</f>
        <v>#REF!</v>
      </c>
      <c r="B122" s="27"/>
      <c r="C122" s="27"/>
      <c r="D122" s="28"/>
    </row>
    <row r="123" spans="1:19" ht="13.5" thickBot="1">
      <c r="A123" s="29"/>
      <c r="D123" s="30"/>
    </row>
    <row r="124" spans="1:19" ht="15.75" thickBot="1">
      <c r="A124" s="566" t="e">
        <f>#REF!</f>
        <v>#REF!</v>
      </c>
      <c r="B124" s="567"/>
      <c r="C124" s="32"/>
      <c r="D124" s="33"/>
    </row>
    <row r="125" spans="1:19">
      <c r="A125" s="568"/>
      <c r="B125" s="569"/>
      <c r="C125" s="32"/>
      <c r="D125" s="33"/>
    </row>
    <row r="126" spans="1:19">
      <c r="A126" s="34"/>
      <c r="B126" s="35"/>
      <c r="C126" s="35"/>
      <c r="D126" s="36"/>
    </row>
    <row r="127" spans="1:19" ht="69" customHeight="1">
      <c r="A127" s="570" t="e">
        <f>IF(OR((A124&gt;9999999999),(A124&lt;0)),"Invalid Entry - More than 1000 crore OR -ve value",IF(A124=0, "",+CONCATENATE(A122," ", U123,B134,D134,B133,D133,B132,D132,B131,D131,B130,D130,B129," Only")))</f>
        <v>#REF!</v>
      </c>
      <c r="B127" s="571"/>
      <c r="C127" s="571"/>
      <c r="D127" s="572"/>
    </row>
    <row r="128" spans="1:19">
      <c r="A128" s="34"/>
      <c r="B128" s="35"/>
      <c r="C128" s="35"/>
      <c r="D128" s="36"/>
    </row>
    <row r="129" spans="1:4">
      <c r="A129" s="38" t="e">
        <f>-INT(A124/100)*100+ROUND(A124,0)</f>
        <v>#REF!</v>
      </c>
      <c r="B129" s="35" t="e">
        <f t="shared" ref="B129:B134" si="6">IF(A129=0,"",LOOKUP(A129,$A$15:$A$114,$B$15:$B$114))</f>
        <v>#REF!</v>
      </c>
      <c r="C129" s="35"/>
      <c r="D129" s="39"/>
    </row>
    <row r="130" spans="1:4">
      <c r="A130" s="38" t="e">
        <f>-INT(A124/1000)*10+INT(A124/100)</f>
        <v>#REF!</v>
      </c>
      <c r="B130" s="35" t="e">
        <f t="shared" si="6"/>
        <v>#REF!</v>
      </c>
      <c r="C130" s="35"/>
      <c r="D130" s="39" t="e">
        <f>+IF(B130="",""," Hundred ")</f>
        <v>#REF!</v>
      </c>
    </row>
    <row r="131" spans="1:4">
      <c r="A131" s="38" t="e">
        <f>-INT(A124/100000)*100+INT(A124/1000)</f>
        <v>#REF!</v>
      </c>
      <c r="B131" s="35" t="e">
        <f t="shared" si="6"/>
        <v>#REF!</v>
      </c>
      <c r="C131" s="35"/>
      <c r="D131" s="39" t="e">
        <f>IF((B131=""),IF(C131="",""," Thousand ")," Thousand ")</f>
        <v>#REF!</v>
      </c>
    </row>
    <row r="132" spans="1:4">
      <c r="A132" s="38" t="e">
        <f>-INT(A124/10000000)*100+INT(A124/100000)</f>
        <v>#REF!</v>
      </c>
      <c r="B132" s="35" t="e">
        <f t="shared" si="6"/>
        <v>#REF!</v>
      </c>
      <c r="C132" s="35"/>
      <c r="D132" s="39" t="e">
        <f>IF((B132=""),IF(C132="",""," Lac ")," Lac ")</f>
        <v>#REF!</v>
      </c>
    </row>
    <row r="133" spans="1:4">
      <c r="A133" s="38" t="e">
        <f>-INT(A124/1000000000)*100+INT(A124/10000000)</f>
        <v>#REF!</v>
      </c>
      <c r="B133" s="43" t="e">
        <f t="shared" si="6"/>
        <v>#REF!</v>
      </c>
      <c r="C133" s="35"/>
      <c r="D133" s="39" t="e">
        <f>IF((B133=""),IF(C133="",""," Crore ")," Crore ")</f>
        <v>#REF!</v>
      </c>
    </row>
    <row r="134" spans="1:4">
      <c r="A134" s="44" t="e">
        <f>-INT(A124/10000000000)*1000+INT(A124/1000000000)</f>
        <v>#REF!</v>
      </c>
      <c r="B134" s="43" t="e">
        <f t="shared" si="6"/>
        <v>#REF!</v>
      </c>
      <c r="C134" s="35"/>
      <c r="D134" s="39" t="e">
        <f>IF((B134=""),IF(C134="",""," Hundred ")," Hundred ")</f>
        <v>#REF!</v>
      </c>
    </row>
    <row r="135" spans="1:4">
      <c r="A135" s="45"/>
      <c r="B135" s="35"/>
      <c r="C135" s="35"/>
      <c r="D135" s="36"/>
    </row>
    <row r="136" spans="1:4">
      <c r="A136" s="46">
        <v>1</v>
      </c>
      <c r="B136" s="47" t="s">
        <v>431</v>
      </c>
      <c r="C136" s="35"/>
      <c r="D136" s="36"/>
    </row>
    <row r="137" spans="1:4">
      <c r="A137" s="46">
        <v>2</v>
      </c>
      <c r="B137" s="47" t="s">
        <v>432</v>
      </c>
      <c r="C137" s="35"/>
      <c r="D137" s="36"/>
    </row>
    <row r="138" spans="1:4">
      <c r="A138" s="46">
        <v>3</v>
      </c>
      <c r="B138" s="47" t="s">
        <v>433</v>
      </c>
      <c r="C138" s="35"/>
      <c r="D138" s="36"/>
    </row>
    <row r="139" spans="1:4">
      <c r="A139" s="46">
        <v>4</v>
      </c>
      <c r="B139" s="47" t="s">
        <v>434</v>
      </c>
      <c r="C139" s="35"/>
      <c r="D139" s="36"/>
    </row>
    <row r="140" spans="1:4">
      <c r="A140" s="46">
        <v>5</v>
      </c>
      <c r="B140" s="47" t="s">
        <v>435</v>
      </c>
      <c r="C140" s="35"/>
      <c r="D140" s="36"/>
    </row>
    <row r="141" spans="1:4">
      <c r="A141" s="46">
        <v>6</v>
      </c>
      <c r="B141" s="47" t="s">
        <v>436</v>
      </c>
      <c r="C141" s="35"/>
      <c r="D141" s="36"/>
    </row>
    <row r="142" spans="1:4">
      <c r="A142" s="46">
        <v>7</v>
      </c>
      <c r="B142" s="47" t="s">
        <v>437</v>
      </c>
      <c r="C142" s="35"/>
      <c r="D142" s="36"/>
    </row>
    <row r="143" spans="1:4">
      <c r="A143" s="46">
        <v>8</v>
      </c>
      <c r="B143" s="47" t="s">
        <v>438</v>
      </c>
      <c r="C143" s="35"/>
      <c r="D143" s="36"/>
    </row>
    <row r="144" spans="1:4">
      <c r="A144" s="46">
        <v>9</v>
      </c>
      <c r="B144" s="47" t="s">
        <v>439</v>
      </c>
      <c r="C144" s="35"/>
      <c r="D144" s="36"/>
    </row>
    <row r="145" spans="1:4">
      <c r="A145" s="46">
        <v>10</v>
      </c>
      <c r="B145" s="47" t="s">
        <v>440</v>
      </c>
      <c r="C145" s="35"/>
      <c r="D145" s="36"/>
    </row>
    <row r="146" spans="1:4">
      <c r="A146" s="46">
        <v>11</v>
      </c>
      <c r="B146" s="47" t="s">
        <v>441</v>
      </c>
      <c r="C146" s="35"/>
      <c r="D146" s="36"/>
    </row>
    <row r="147" spans="1:4">
      <c r="A147" s="46">
        <v>12</v>
      </c>
      <c r="B147" s="47" t="s">
        <v>442</v>
      </c>
      <c r="C147" s="35"/>
      <c r="D147" s="36"/>
    </row>
    <row r="148" spans="1:4">
      <c r="A148" s="46">
        <v>13</v>
      </c>
      <c r="B148" s="47" t="s">
        <v>443</v>
      </c>
      <c r="C148" s="35"/>
      <c r="D148" s="36"/>
    </row>
    <row r="149" spans="1:4">
      <c r="A149" s="46">
        <v>14</v>
      </c>
      <c r="B149" s="47" t="s">
        <v>444</v>
      </c>
      <c r="C149" s="35"/>
      <c r="D149" s="36"/>
    </row>
    <row r="150" spans="1:4">
      <c r="A150" s="46">
        <v>15</v>
      </c>
      <c r="B150" s="47" t="s">
        <v>445</v>
      </c>
      <c r="C150" s="35"/>
      <c r="D150" s="36"/>
    </row>
    <row r="151" spans="1:4">
      <c r="A151" s="46">
        <v>16</v>
      </c>
      <c r="B151" s="47" t="s">
        <v>446</v>
      </c>
      <c r="C151" s="35"/>
      <c r="D151" s="36"/>
    </row>
    <row r="152" spans="1:4">
      <c r="A152" s="46">
        <v>17</v>
      </c>
      <c r="B152" s="47" t="s">
        <v>448</v>
      </c>
      <c r="C152" s="35"/>
      <c r="D152" s="36"/>
    </row>
    <row r="153" spans="1:4">
      <c r="A153" s="46">
        <v>18</v>
      </c>
      <c r="B153" s="47" t="s">
        <v>450</v>
      </c>
      <c r="C153" s="35"/>
      <c r="D153" s="36"/>
    </row>
    <row r="154" spans="1:4">
      <c r="A154" s="46">
        <v>19</v>
      </c>
      <c r="B154" s="47" t="s">
        <v>452</v>
      </c>
      <c r="C154" s="35"/>
      <c r="D154" s="36"/>
    </row>
    <row r="155" spans="1:4">
      <c r="A155" s="46">
        <v>20</v>
      </c>
      <c r="B155" s="47" t="s">
        <v>453</v>
      </c>
      <c r="C155" s="35"/>
      <c r="D155" s="36"/>
    </row>
    <row r="156" spans="1:4">
      <c r="A156" s="46">
        <v>21</v>
      </c>
      <c r="B156" s="47" t="s">
        <v>454</v>
      </c>
      <c r="C156" s="35"/>
      <c r="D156" s="36"/>
    </row>
    <row r="157" spans="1:4">
      <c r="A157" s="46">
        <v>22</v>
      </c>
      <c r="B157" s="47" t="s">
        <v>455</v>
      </c>
      <c r="C157" s="35"/>
      <c r="D157" s="36"/>
    </row>
    <row r="158" spans="1:4">
      <c r="A158" s="46">
        <v>23</v>
      </c>
      <c r="B158" s="47" t="s">
        <v>456</v>
      </c>
      <c r="C158" s="35"/>
      <c r="D158" s="36"/>
    </row>
    <row r="159" spans="1:4">
      <c r="A159" s="46">
        <v>24</v>
      </c>
      <c r="B159" s="47" t="s">
        <v>457</v>
      </c>
      <c r="C159" s="35"/>
      <c r="D159" s="36"/>
    </row>
    <row r="160" spans="1:4">
      <c r="A160" s="46">
        <v>25</v>
      </c>
      <c r="B160" s="47" t="s">
        <v>458</v>
      </c>
      <c r="C160" s="35"/>
      <c r="D160" s="36"/>
    </row>
    <row r="161" spans="1:4">
      <c r="A161" s="46">
        <v>26</v>
      </c>
      <c r="B161" s="47" t="s">
        <v>459</v>
      </c>
      <c r="C161" s="35"/>
      <c r="D161" s="36"/>
    </row>
    <row r="162" spans="1:4">
      <c r="A162" s="46">
        <v>27</v>
      </c>
      <c r="B162" s="47" t="s">
        <v>460</v>
      </c>
      <c r="C162" s="35"/>
      <c r="D162" s="36"/>
    </row>
    <row r="163" spans="1:4">
      <c r="A163" s="46">
        <v>28</v>
      </c>
      <c r="B163" s="47" t="s">
        <v>461</v>
      </c>
      <c r="C163" s="35"/>
      <c r="D163" s="36"/>
    </row>
    <row r="164" spans="1:4">
      <c r="A164" s="46">
        <v>29</v>
      </c>
      <c r="B164" s="47" t="s">
        <v>462</v>
      </c>
      <c r="C164" s="35"/>
      <c r="D164" s="36"/>
    </row>
    <row r="165" spans="1:4">
      <c r="A165" s="46">
        <v>30</v>
      </c>
      <c r="B165" s="47" t="s">
        <v>463</v>
      </c>
      <c r="C165" s="35"/>
      <c r="D165" s="36"/>
    </row>
    <row r="166" spans="1:4">
      <c r="A166" s="46">
        <v>31</v>
      </c>
      <c r="B166" s="47" t="s">
        <v>464</v>
      </c>
      <c r="C166" s="35"/>
      <c r="D166" s="36"/>
    </row>
    <row r="167" spans="1:4">
      <c r="A167" s="46">
        <v>32</v>
      </c>
      <c r="B167" s="47" t="s">
        <v>465</v>
      </c>
      <c r="C167" s="35"/>
      <c r="D167" s="36"/>
    </row>
    <row r="168" spans="1:4">
      <c r="A168" s="46">
        <v>33</v>
      </c>
      <c r="B168" s="47" t="s">
        <v>466</v>
      </c>
      <c r="C168" s="35"/>
      <c r="D168" s="36"/>
    </row>
    <row r="169" spans="1:4">
      <c r="A169" s="46">
        <v>34</v>
      </c>
      <c r="B169" s="47" t="s">
        <v>467</v>
      </c>
      <c r="C169" s="35"/>
      <c r="D169" s="36"/>
    </row>
    <row r="170" spans="1:4">
      <c r="A170" s="46">
        <v>35</v>
      </c>
      <c r="B170" s="47" t="s">
        <v>468</v>
      </c>
      <c r="C170" s="35"/>
      <c r="D170" s="36"/>
    </row>
    <row r="171" spans="1:4">
      <c r="A171" s="46">
        <v>36</v>
      </c>
      <c r="B171" s="47" t="s">
        <v>469</v>
      </c>
      <c r="C171" s="35"/>
      <c r="D171" s="36"/>
    </row>
    <row r="172" spans="1:4">
      <c r="A172" s="46">
        <v>37</v>
      </c>
      <c r="B172" s="47" t="s">
        <v>470</v>
      </c>
      <c r="C172" s="35"/>
      <c r="D172" s="36"/>
    </row>
    <row r="173" spans="1:4">
      <c r="A173" s="46">
        <v>38</v>
      </c>
      <c r="B173" s="47" t="s">
        <v>471</v>
      </c>
      <c r="C173" s="35"/>
      <c r="D173" s="36"/>
    </row>
    <row r="174" spans="1:4">
      <c r="A174" s="46">
        <v>39</v>
      </c>
      <c r="B174" s="47" t="s">
        <v>472</v>
      </c>
      <c r="C174" s="35"/>
      <c r="D174" s="36"/>
    </row>
    <row r="175" spans="1:4">
      <c r="A175" s="46">
        <v>40</v>
      </c>
      <c r="B175" s="47" t="s">
        <v>473</v>
      </c>
      <c r="C175" s="35"/>
      <c r="D175" s="36"/>
    </row>
    <row r="176" spans="1:4">
      <c r="A176" s="46">
        <v>41</v>
      </c>
      <c r="B176" s="47" t="s">
        <v>474</v>
      </c>
      <c r="C176" s="35"/>
      <c r="D176" s="36"/>
    </row>
    <row r="177" spans="1:4">
      <c r="A177" s="46">
        <v>42</v>
      </c>
      <c r="B177" s="47" t="s">
        <v>475</v>
      </c>
      <c r="C177" s="35"/>
      <c r="D177" s="36"/>
    </row>
    <row r="178" spans="1:4">
      <c r="A178" s="46">
        <v>43</v>
      </c>
      <c r="B178" s="47" t="s">
        <v>476</v>
      </c>
      <c r="C178" s="35"/>
      <c r="D178" s="36"/>
    </row>
    <row r="179" spans="1:4">
      <c r="A179" s="46">
        <v>44</v>
      </c>
      <c r="B179" s="47" t="s">
        <v>477</v>
      </c>
      <c r="C179" s="35"/>
      <c r="D179" s="36"/>
    </row>
    <row r="180" spans="1:4">
      <c r="A180" s="46">
        <v>45</v>
      </c>
      <c r="B180" s="47" t="s">
        <v>478</v>
      </c>
      <c r="C180" s="35"/>
      <c r="D180" s="36"/>
    </row>
    <row r="181" spans="1:4">
      <c r="A181" s="46">
        <v>46</v>
      </c>
      <c r="B181" s="47" t="s">
        <v>479</v>
      </c>
      <c r="C181" s="35"/>
      <c r="D181" s="36"/>
    </row>
    <row r="182" spans="1:4">
      <c r="A182" s="46">
        <v>47</v>
      </c>
      <c r="B182" s="47" t="s">
        <v>480</v>
      </c>
      <c r="C182" s="35"/>
      <c r="D182" s="36"/>
    </row>
    <row r="183" spans="1:4">
      <c r="A183" s="46">
        <v>48</v>
      </c>
      <c r="B183" s="47" t="s">
        <v>481</v>
      </c>
      <c r="C183" s="35"/>
      <c r="D183" s="36"/>
    </row>
    <row r="184" spans="1:4">
      <c r="A184" s="46">
        <v>49</v>
      </c>
      <c r="B184" s="47" t="s">
        <v>482</v>
      </c>
      <c r="C184" s="35"/>
      <c r="D184" s="36"/>
    </row>
    <row r="185" spans="1:4">
      <c r="A185" s="46">
        <v>50</v>
      </c>
      <c r="B185" s="47" t="s">
        <v>483</v>
      </c>
      <c r="C185" s="35"/>
      <c r="D185" s="36"/>
    </row>
    <row r="186" spans="1:4">
      <c r="A186" s="46">
        <v>51</v>
      </c>
      <c r="B186" s="47" t="s">
        <v>484</v>
      </c>
      <c r="C186" s="35"/>
      <c r="D186" s="36"/>
    </row>
    <row r="187" spans="1:4">
      <c r="A187" s="46">
        <v>52</v>
      </c>
      <c r="B187" s="47" t="s">
        <v>485</v>
      </c>
      <c r="C187" s="35"/>
      <c r="D187" s="36"/>
    </row>
    <row r="188" spans="1:4">
      <c r="A188" s="46">
        <v>53</v>
      </c>
      <c r="B188" s="47" t="s">
        <v>486</v>
      </c>
      <c r="C188" s="35"/>
      <c r="D188" s="36"/>
    </row>
    <row r="189" spans="1:4">
      <c r="A189" s="46">
        <v>54</v>
      </c>
      <c r="B189" s="47" t="s">
        <v>487</v>
      </c>
      <c r="C189" s="35"/>
      <c r="D189" s="36"/>
    </row>
    <row r="190" spans="1:4">
      <c r="A190" s="46">
        <v>55</v>
      </c>
      <c r="B190" s="47" t="s">
        <v>488</v>
      </c>
      <c r="C190" s="35"/>
      <c r="D190" s="36"/>
    </row>
    <row r="191" spans="1:4">
      <c r="A191" s="46">
        <v>56</v>
      </c>
      <c r="B191" s="47" t="s">
        <v>489</v>
      </c>
      <c r="C191" s="35"/>
      <c r="D191" s="36"/>
    </row>
    <row r="192" spans="1:4">
      <c r="A192" s="46">
        <v>57</v>
      </c>
      <c r="B192" s="47" t="s">
        <v>490</v>
      </c>
      <c r="C192" s="35"/>
      <c r="D192" s="36"/>
    </row>
    <row r="193" spans="1:4">
      <c r="A193" s="46">
        <v>58</v>
      </c>
      <c r="B193" s="47" t="s">
        <v>491</v>
      </c>
      <c r="C193" s="35"/>
      <c r="D193" s="36"/>
    </row>
    <row r="194" spans="1:4">
      <c r="A194" s="46">
        <v>59</v>
      </c>
      <c r="B194" s="47" t="s">
        <v>492</v>
      </c>
      <c r="C194" s="35"/>
      <c r="D194" s="36"/>
    </row>
    <row r="195" spans="1:4">
      <c r="A195" s="46">
        <v>60</v>
      </c>
      <c r="B195" s="47" t="s">
        <v>493</v>
      </c>
      <c r="C195" s="35"/>
      <c r="D195" s="36"/>
    </row>
    <row r="196" spans="1:4">
      <c r="A196" s="46">
        <v>61</v>
      </c>
      <c r="B196" s="47" t="s">
        <v>494</v>
      </c>
      <c r="C196" s="35"/>
      <c r="D196" s="36"/>
    </row>
    <row r="197" spans="1:4">
      <c r="A197" s="46">
        <v>62</v>
      </c>
      <c r="B197" s="47" t="s">
        <v>495</v>
      </c>
      <c r="C197" s="35"/>
      <c r="D197" s="36"/>
    </row>
    <row r="198" spans="1:4">
      <c r="A198" s="46">
        <v>63</v>
      </c>
      <c r="B198" s="47" t="s">
        <v>496</v>
      </c>
      <c r="C198" s="35"/>
      <c r="D198" s="36"/>
    </row>
    <row r="199" spans="1:4">
      <c r="A199" s="46">
        <v>64</v>
      </c>
      <c r="B199" s="47" t="s">
        <v>497</v>
      </c>
      <c r="C199" s="35"/>
      <c r="D199" s="36"/>
    </row>
    <row r="200" spans="1:4">
      <c r="A200" s="46">
        <v>65</v>
      </c>
      <c r="B200" s="47" t="s">
        <v>498</v>
      </c>
      <c r="C200" s="35"/>
      <c r="D200" s="36"/>
    </row>
    <row r="201" spans="1:4">
      <c r="A201" s="46">
        <v>66</v>
      </c>
      <c r="B201" s="47" t="s">
        <v>499</v>
      </c>
      <c r="C201" s="35"/>
      <c r="D201" s="36"/>
    </row>
    <row r="202" spans="1:4">
      <c r="A202" s="46">
        <v>67</v>
      </c>
      <c r="B202" s="47" t="s">
        <v>500</v>
      </c>
      <c r="C202" s="35"/>
      <c r="D202" s="36"/>
    </row>
    <row r="203" spans="1:4">
      <c r="A203" s="46">
        <v>68</v>
      </c>
      <c r="B203" s="47" t="s">
        <v>501</v>
      </c>
      <c r="C203" s="35"/>
      <c r="D203" s="36"/>
    </row>
    <row r="204" spans="1:4">
      <c r="A204" s="46">
        <v>69</v>
      </c>
      <c r="B204" s="47" t="s">
        <v>502</v>
      </c>
      <c r="C204" s="35"/>
      <c r="D204" s="36"/>
    </row>
    <row r="205" spans="1:4">
      <c r="A205" s="46">
        <v>70</v>
      </c>
      <c r="B205" s="47" t="s">
        <v>503</v>
      </c>
      <c r="C205" s="35"/>
      <c r="D205" s="36"/>
    </row>
    <row r="206" spans="1:4">
      <c r="A206" s="46">
        <v>71</v>
      </c>
      <c r="B206" s="47" t="s">
        <v>504</v>
      </c>
      <c r="C206" s="35"/>
      <c r="D206" s="36"/>
    </row>
    <row r="207" spans="1:4">
      <c r="A207" s="46">
        <v>72</v>
      </c>
      <c r="B207" s="47" t="s">
        <v>505</v>
      </c>
      <c r="C207" s="35"/>
      <c r="D207" s="36"/>
    </row>
    <row r="208" spans="1:4">
      <c r="A208" s="46">
        <v>73</v>
      </c>
      <c r="B208" s="47" t="s">
        <v>506</v>
      </c>
      <c r="C208" s="35"/>
      <c r="D208" s="36"/>
    </row>
    <row r="209" spans="1:4">
      <c r="A209" s="46">
        <v>74</v>
      </c>
      <c r="B209" s="47" t="s">
        <v>507</v>
      </c>
      <c r="C209" s="35"/>
      <c r="D209" s="36"/>
    </row>
    <row r="210" spans="1:4">
      <c r="A210" s="46">
        <v>75</v>
      </c>
      <c r="B210" s="47" t="s">
        <v>508</v>
      </c>
      <c r="C210" s="35"/>
      <c r="D210" s="36"/>
    </row>
    <row r="211" spans="1:4">
      <c r="A211" s="46">
        <v>76</v>
      </c>
      <c r="B211" s="47" t="s">
        <v>509</v>
      </c>
      <c r="C211" s="35"/>
      <c r="D211" s="36"/>
    </row>
    <row r="212" spans="1:4">
      <c r="A212" s="46">
        <v>77</v>
      </c>
      <c r="B212" s="47" t="s">
        <v>510</v>
      </c>
      <c r="C212" s="35"/>
      <c r="D212" s="36"/>
    </row>
    <row r="213" spans="1:4">
      <c r="A213" s="46">
        <v>78</v>
      </c>
      <c r="B213" s="47" t="s">
        <v>511</v>
      </c>
      <c r="C213" s="35"/>
      <c r="D213" s="36"/>
    </row>
    <row r="214" spans="1:4">
      <c r="A214" s="46">
        <v>79</v>
      </c>
      <c r="B214" s="47" t="s">
        <v>512</v>
      </c>
      <c r="C214" s="35"/>
      <c r="D214" s="36"/>
    </row>
    <row r="215" spans="1:4">
      <c r="A215" s="46">
        <v>80</v>
      </c>
      <c r="B215" s="47" t="s">
        <v>513</v>
      </c>
      <c r="C215" s="35"/>
      <c r="D215" s="36"/>
    </row>
    <row r="216" spans="1:4">
      <c r="A216" s="46">
        <v>81</v>
      </c>
      <c r="B216" s="47" t="s">
        <v>514</v>
      </c>
      <c r="C216" s="35"/>
      <c r="D216" s="36"/>
    </row>
    <row r="217" spans="1:4">
      <c r="A217" s="46">
        <v>82</v>
      </c>
      <c r="B217" s="47" t="s">
        <v>515</v>
      </c>
      <c r="C217" s="35"/>
      <c r="D217" s="36"/>
    </row>
    <row r="218" spans="1:4">
      <c r="A218" s="46">
        <v>83</v>
      </c>
      <c r="B218" s="47" t="s">
        <v>516</v>
      </c>
      <c r="C218" s="35"/>
      <c r="D218" s="36"/>
    </row>
    <row r="219" spans="1:4">
      <c r="A219" s="46">
        <v>84</v>
      </c>
      <c r="B219" s="47" t="s">
        <v>517</v>
      </c>
      <c r="C219" s="35"/>
      <c r="D219" s="36"/>
    </row>
    <row r="220" spans="1:4">
      <c r="A220" s="46">
        <v>85</v>
      </c>
      <c r="B220" s="47" t="s">
        <v>518</v>
      </c>
      <c r="C220" s="35"/>
      <c r="D220" s="36"/>
    </row>
    <row r="221" spans="1:4">
      <c r="A221" s="46">
        <v>86</v>
      </c>
      <c r="B221" s="47" t="s">
        <v>519</v>
      </c>
      <c r="C221" s="35"/>
      <c r="D221" s="36"/>
    </row>
    <row r="222" spans="1:4">
      <c r="A222" s="46">
        <v>87</v>
      </c>
      <c r="B222" s="47" t="s">
        <v>520</v>
      </c>
      <c r="C222" s="35"/>
      <c r="D222" s="36"/>
    </row>
    <row r="223" spans="1:4">
      <c r="A223" s="46">
        <v>88</v>
      </c>
      <c r="B223" s="47" t="s">
        <v>521</v>
      </c>
      <c r="C223" s="35"/>
      <c r="D223" s="36"/>
    </row>
    <row r="224" spans="1:4">
      <c r="A224" s="46">
        <v>89</v>
      </c>
      <c r="B224" s="47" t="s">
        <v>522</v>
      </c>
      <c r="C224" s="35"/>
      <c r="D224" s="36"/>
    </row>
    <row r="225" spans="1:4">
      <c r="A225" s="46">
        <v>90</v>
      </c>
      <c r="B225" s="47" t="s">
        <v>523</v>
      </c>
      <c r="C225" s="35"/>
      <c r="D225" s="36"/>
    </row>
    <row r="226" spans="1:4">
      <c r="A226" s="46">
        <v>91</v>
      </c>
      <c r="B226" s="47" t="s">
        <v>524</v>
      </c>
      <c r="C226" s="35"/>
      <c r="D226" s="36"/>
    </row>
    <row r="227" spans="1:4">
      <c r="A227" s="46">
        <v>92</v>
      </c>
      <c r="B227" s="47" t="s">
        <v>525</v>
      </c>
      <c r="C227" s="35"/>
      <c r="D227" s="36"/>
    </row>
    <row r="228" spans="1:4">
      <c r="A228" s="46">
        <v>93</v>
      </c>
      <c r="B228" s="47" t="s">
        <v>526</v>
      </c>
      <c r="C228" s="35"/>
      <c r="D228" s="36"/>
    </row>
    <row r="229" spans="1:4">
      <c r="A229" s="46">
        <v>94</v>
      </c>
      <c r="B229" s="47" t="s">
        <v>527</v>
      </c>
      <c r="C229" s="35"/>
      <c r="D229" s="36"/>
    </row>
    <row r="230" spans="1:4">
      <c r="A230" s="46">
        <v>95</v>
      </c>
      <c r="B230" s="47" t="s">
        <v>528</v>
      </c>
      <c r="C230" s="35"/>
      <c r="D230" s="36"/>
    </row>
    <row r="231" spans="1:4">
      <c r="A231" s="46">
        <v>96</v>
      </c>
      <c r="B231" s="47" t="s">
        <v>529</v>
      </c>
      <c r="C231" s="35"/>
      <c r="D231" s="36"/>
    </row>
    <row r="232" spans="1:4">
      <c r="A232" s="46">
        <v>97</v>
      </c>
      <c r="B232" s="47" t="s">
        <v>530</v>
      </c>
      <c r="C232" s="35"/>
      <c r="D232" s="36"/>
    </row>
    <row r="233" spans="1:4">
      <c r="A233" s="46">
        <v>98</v>
      </c>
      <c r="B233" s="47" t="s">
        <v>531</v>
      </c>
      <c r="C233" s="35"/>
      <c r="D233" s="36"/>
    </row>
    <row r="234" spans="1:4">
      <c r="A234" s="46">
        <v>99</v>
      </c>
      <c r="B234" s="47" t="s">
        <v>532</v>
      </c>
      <c r="C234" s="35"/>
      <c r="D234" s="36"/>
    </row>
    <row r="235" spans="1:4" ht="13.5" thickBot="1">
      <c r="A235" s="49">
        <v>100</v>
      </c>
      <c r="B235" s="50" t="s">
        <v>533</v>
      </c>
      <c r="C235" s="51"/>
      <c r="D235" s="52"/>
    </row>
  </sheetData>
  <customSheetViews>
    <customSheetView guid="{1D30FCEC-0823-4194-B4FA-B1AB33D613C6}" showPageBreaks="1" hiddenRows="1" hiddenColumns="1" state="hidden" view="pageBreakPreview" topLeftCell="A120">
      <selection activeCell="Y127" sqref="Y127"/>
      <pageMargins left="0" right="0" top="0" bottom="0" header="0" footer="0"/>
      <pageSetup orientation="portrait" r:id="rId1"/>
      <headerFooter alignWithMargins="0"/>
    </customSheetView>
    <customSheetView guid="{DF819C10-7533-4A2E-B278-90B3B38A4AE6}" showPageBreaks="1" hiddenRows="1" hiddenColumns="1" state="hidden" view="pageBreakPreview" topLeftCell="A120">
      <selection activeCell="Y127" sqref="Y127"/>
      <pageMargins left="0" right="0" top="0" bottom="0" header="0" footer="0"/>
      <pageSetup orientation="portrait" r:id="rId2"/>
      <headerFooter alignWithMargins="0"/>
    </customSheetView>
    <customSheetView guid="{863DE73B-EDD5-4C94-B877-7C156CB081F7}" showPageBreaks="1" hiddenRows="1" hiddenColumns="1" state="hidden" view="pageBreakPreview" topLeftCell="A120">
      <selection activeCell="Y127" sqref="Y127"/>
      <pageMargins left="0" right="0" top="0" bottom="0" header="0" footer="0"/>
      <pageSetup orientation="portrait" r:id="rId3"/>
      <headerFooter alignWithMargins="0"/>
    </customSheetView>
    <customSheetView guid="{6B2C1320-5106-401D-86E8-03FFC7419150}" showPageBreaks="1" hiddenRows="1" hiddenColumns="1" state="hidden" view="pageBreakPreview" showRuler="0" topLeftCell="A120">
      <selection activeCell="Y127" sqref="Y127"/>
      <pageMargins left="0" right="0" top="0" bottom="0" header="0" footer="0"/>
      <pageSetup orientation="portrait" r:id="rId4"/>
      <headerFooter alignWithMargins="0"/>
    </customSheetView>
    <customSheetView guid="{3545AE1A-D3DD-4FC8-880A-180A3F66AD42}" showPageBreaks="1" hiddenRows="1" hiddenColumns="1" state="hidden" view="pageBreakPreview" topLeftCell="A120">
      <selection activeCell="Y127" sqref="Y127"/>
      <pageMargins left="0" right="0" top="0" bottom="0" header="0" footer="0"/>
      <pageSetup orientation="portrait" r:id="rId5"/>
      <headerFooter alignWithMargins="0"/>
    </customSheetView>
    <customSheetView guid="{C0D2F720-9CF1-451B-A21B-46E9EE29F95A}" showPageBreaks="1" hiddenRows="1" hiddenColumns="1" state="hidden" view="pageBreakPreview" topLeftCell="A120">
      <selection activeCell="Y127" sqref="Y127"/>
      <pageMargins left="0" right="0" top="0" bottom="0" header="0" footer="0"/>
      <pageSetup orientation="portrait" r:id="rId6"/>
      <headerFooter alignWithMargins="0"/>
    </customSheetView>
    <customSheetView guid="{629BDD3E-4046-451D-8D01-11325237A091}" showPageBreaks="1" hiddenRows="1" hiddenColumns="1" state="hidden" view="pageBreakPreview" topLeftCell="A120">
      <selection activeCell="Y127" sqref="Y127"/>
      <pageMargins left="0" right="0" top="0" bottom="0" header="0" footer="0"/>
      <pageSetup orientation="portrait" r:id="rId7"/>
      <headerFooter alignWithMargins="0"/>
    </customSheetView>
    <customSheetView guid="{61A8E90E-9DEC-4083-98B2-482D9678BA93}" showPageBreaks="1" hiddenRows="1" hiddenColumns="1" state="hidden" view="pageBreakPreview" topLeftCell="A120">
      <selection activeCell="Y127" sqref="Y127"/>
      <pageMargins left="0" right="0" top="0" bottom="0" header="0" footer="0"/>
      <pageSetup orientation="portrait" r:id="rId8"/>
      <headerFooter alignWithMargins="0"/>
    </customSheetView>
    <customSheetView guid="{7A02FADF-FB74-44D6-AE2E-6BA6F576C5AC}" showPageBreaks="1" hiddenRows="1" hiddenColumns="1" state="hidden" view="pageBreakPreview" topLeftCell="A120">
      <selection activeCell="Y127" sqref="Y127"/>
      <pageMargins left="0" right="0" top="0" bottom="0" header="0" footer="0"/>
      <pageSetup orientation="portrait" r:id="rId9"/>
      <headerFooter alignWithMargins="0"/>
    </customSheetView>
    <customSheetView guid="{7864A1E9-45AA-437B-9096-371AEFEFEEA9}" showPageBreaks="1" hiddenRows="1" hiddenColumns="1" state="hidden" view="pageBreakPreview" topLeftCell="A120">
      <selection activeCell="Y127" sqref="Y127"/>
      <pageMargins left="0" right="0" top="0" bottom="0" header="0" footer="0"/>
      <pageSetup orientation="portrait" r:id="rId10"/>
      <headerFooter alignWithMargins="0"/>
    </customSheetView>
    <customSheetView guid="{08E040A3-FE2E-4DB6-B0FA-28C7BC299ABF}" showPageBreaks="1" hiddenRows="1" hiddenColumns="1" state="hidden" view="pageBreakPreview" topLeftCell="A120">
      <selection activeCell="Y127" sqref="Y127"/>
      <pageMargins left="0" right="0" top="0" bottom="0" header="0" footer="0"/>
      <pageSetup orientation="portrait" r:id="rId11"/>
      <headerFooter alignWithMargins="0"/>
    </customSheetView>
    <customSheetView guid="{EB191E35-F197-401E-A21D-A16B6A4798F5}" showPageBreaks="1" hiddenRows="1" hiddenColumns="1" state="hidden" view="pageBreakPreview" topLeftCell="A120">
      <selection activeCell="Y127" sqref="Y127"/>
      <pageMargins left="0" right="0" top="0" bottom="0" header="0" footer="0"/>
      <pageSetup orientation="portrait" r:id="rId12"/>
      <headerFooter alignWithMargins="0"/>
    </customSheetView>
  </customSheetViews>
  <mergeCells count="14">
    <mergeCell ref="U6:AA6"/>
    <mergeCell ref="U7:AA7"/>
    <mergeCell ref="F3:G3"/>
    <mergeCell ref="K3:L3"/>
    <mergeCell ref="F6:I6"/>
    <mergeCell ref="K6:N6"/>
    <mergeCell ref="P6:S6"/>
    <mergeCell ref="P3:Q3"/>
    <mergeCell ref="A124:B124"/>
    <mergeCell ref="A125:B125"/>
    <mergeCell ref="A127:D127"/>
    <mergeCell ref="A3:B3"/>
    <mergeCell ref="A6:D6"/>
    <mergeCell ref="A4:B4"/>
  </mergeCells>
  <phoneticPr fontId="24" type="noConversion"/>
  <pageMargins left="0.75" right="0.75" top="1" bottom="1" header="0.5" footer="0.5"/>
  <pageSetup orientation="portrait" r:id="rId13"/>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18</vt:i4>
      </vt:variant>
    </vt:vector>
  </HeadingPairs>
  <TitlesOfParts>
    <vt:vector size="36" baseType="lpstr">
      <vt:lpstr>Cover</vt:lpstr>
      <vt:lpstr>Name of Bidder</vt:lpstr>
      <vt:lpstr>Attach-3 (QR)</vt:lpstr>
      <vt:lpstr>Attach 4</vt:lpstr>
      <vt:lpstr>Attach 5</vt:lpstr>
      <vt:lpstr>Attach 6</vt:lpstr>
      <vt:lpstr>Attach 7</vt:lpstr>
      <vt:lpstr>Attach 8</vt:lpstr>
      <vt:lpstr>Attach 9</vt:lpstr>
      <vt:lpstr>Attach 10</vt:lpstr>
      <vt:lpstr>Attach 10 IP</vt:lpstr>
      <vt:lpstr>Attach 11</vt:lpstr>
      <vt:lpstr>Attach 12</vt:lpstr>
      <vt:lpstr>Attach 13</vt:lpstr>
      <vt:lpstr>Attach-14</vt:lpstr>
      <vt:lpstr>Attach 15</vt:lpstr>
      <vt:lpstr>Bid Form </vt:lpstr>
      <vt:lpstr>N-W (Cr.)</vt:lpstr>
      <vt:lpstr>'Attach 10'!Print_Area</vt:lpstr>
      <vt:lpstr>'Attach 10 IP'!Print_Area</vt:lpstr>
      <vt:lpstr>'Attach 11'!Print_Area</vt:lpstr>
      <vt:lpstr>'Attach 12'!Print_Area</vt:lpstr>
      <vt:lpstr>'Attach 13'!Print_Area</vt:lpstr>
      <vt:lpstr>'Attach 15'!Print_Area</vt:lpstr>
      <vt:lpstr>'Attach 4'!Print_Area</vt:lpstr>
      <vt:lpstr>'Attach 5'!Print_Area</vt:lpstr>
      <vt:lpstr>'Attach 6'!Print_Area</vt:lpstr>
      <vt:lpstr>'Attach 7'!Print_Area</vt:lpstr>
      <vt:lpstr>'Attach 8'!Print_Area</vt:lpstr>
      <vt:lpstr>'Attach 9'!Print_Area</vt:lpstr>
      <vt:lpstr>'Attach-14'!Print_Area</vt:lpstr>
      <vt:lpstr>'Attach-3 (QR)'!Print_Area</vt:lpstr>
      <vt:lpstr>'Bid Form '!Print_Area</vt:lpstr>
      <vt:lpstr>Cover!Print_Area</vt:lpstr>
      <vt:lpstr>'Name of Bidder'!Print_Area</vt:lpstr>
      <vt:lpstr>'Attach 5'!Print_Titles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Challa Narasimharao {चल्‍ला नरसिम्‍हाराव}</cp:lastModifiedBy>
  <cp:revision/>
  <cp:lastPrinted>2025-06-20T06:21:55Z</cp:lastPrinted>
  <dcterms:created xsi:type="dcterms:W3CDTF">2010-09-27T08:09:01Z</dcterms:created>
  <dcterms:modified xsi:type="dcterms:W3CDTF">2025-07-11T06:21:50Z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2025-06-20T04:34:50Z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36461f08-f78c-41f8-aa52-f750e243c89e</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